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07"/>
  <workbookPr hidePivotFieldList="1" defaultThemeVersion="124226"/>
  <mc:AlternateContent xmlns:mc="http://schemas.openxmlformats.org/markup-compatibility/2006">
    <mc:Choice Requires="x15">
      <x15ac:absPath xmlns:x15ac="http://schemas.microsoft.com/office/spreadsheetml/2010/11/ac" url="G:\Unidades compartidas\MEDICION\GESTION\GESTION REAL DE CONTROL INTERNO 2022\SEGUIMIENTO MAPA DE RIESGOS 2022\SGTO MAPAS DE RIESGOS DE PROCESOS\"/>
    </mc:Choice>
  </mc:AlternateContent>
  <xr:revisionPtr revIDLastSave="0" documentId="13_ncr:1_{32C1B7C5-F3F9-4BB1-9342-AF9A577A66B8}" xr6:coauthVersionLast="47" xr6:coauthVersionMax="47" xr10:uidLastSave="{00000000-0000-0000-0000-000000000000}"/>
  <bookViews>
    <workbookView xWindow="-120" yWindow="-120" windowWidth="20730" windowHeight="11160" tabRatio="882" activeTab="1" xr2:uid="{00000000-000D-0000-FFFF-FFFF00000000}"/>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91029"/>
  <pivotCaches>
    <pivotCache cacheId="0" r:id="rId10"/>
  </pivotCache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10" i="1" l="1"/>
  <c r="Q10" i="1"/>
  <c r="H10" i="1"/>
  <c r="I10" i="1" s="1"/>
  <c r="K63" i="1"/>
  <c r="K65" i="1"/>
  <c r="K26" i="1"/>
  <c r="K45" i="1"/>
  <c r="K42" i="1"/>
  <c r="K69" i="1"/>
  <c r="K25" i="1"/>
  <c r="K18" i="1"/>
  <c r="K17" i="1"/>
  <c r="K57" i="1"/>
  <c r="K56" i="1"/>
  <c r="K43" i="1"/>
  <c r="K49" i="1"/>
  <c r="K27" i="1"/>
  <c r="K48" i="1"/>
  <c r="K55" i="1"/>
  <c r="K50" i="1"/>
  <c r="K54" i="1"/>
  <c r="K67" i="1"/>
  <c r="K66" i="1"/>
  <c r="K51" i="1"/>
  <c r="K59" i="1"/>
  <c r="K44" i="1"/>
  <c r="K68" i="1"/>
  <c r="K29" i="1"/>
  <c r="K23" i="1"/>
  <c r="K47" i="1"/>
  <c r="K36" i="1"/>
  <c r="K32" i="1"/>
  <c r="K39" i="1"/>
  <c r="K41" i="1"/>
  <c r="K19" i="1"/>
  <c r="K21" i="1"/>
  <c r="K62" i="1"/>
  <c r="K30" i="1"/>
  <c r="K31" i="1"/>
  <c r="K24" i="1"/>
  <c r="K53" i="1"/>
  <c r="K37" i="1"/>
  <c r="K61" i="1"/>
  <c r="K33" i="1"/>
  <c r="K38" i="1"/>
  <c r="K35" i="1"/>
  <c r="K60" i="1"/>
  <c r="K20" i="1"/>
  <c r="F221" i="13" l="1"/>
  <c r="F211" i="13"/>
  <c r="F212" i="13"/>
  <c r="F213" i="13"/>
  <c r="F214" i="13"/>
  <c r="F215" i="13"/>
  <c r="F216" i="13"/>
  <c r="F217" i="13"/>
  <c r="F218" i="13"/>
  <c r="F219" i="13"/>
  <c r="F220" i="13"/>
  <c r="F210" i="13"/>
  <c r="K15" i="1"/>
  <c r="K14" i="1"/>
  <c r="K13" i="1"/>
  <c r="K12" i="1"/>
  <c r="K11" i="1"/>
  <c r="B221" i="13" a="1"/>
  <c r="B221" i="13" l="1"/>
  <c r="Q52" i="1"/>
  <c r="Q47" i="1"/>
  <c r="Q41"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69" i="1" l="1"/>
  <c r="Q69" i="1"/>
  <c r="T68" i="1"/>
  <c r="Q68" i="1"/>
  <c r="T67" i="1"/>
  <c r="Q67" i="1"/>
  <c r="T66" i="1"/>
  <c r="Q66" i="1"/>
  <c r="T65" i="1"/>
  <c r="Q65" i="1"/>
  <c r="T64" i="1"/>
  <c r="Q64" i="1"/>
  <c r="H64" i="1"/>
  <c r="I64" i="1" s="1"/>
  <c r="T63" i="1"/>
  <c r="Q63" i="1"/>
  <c r="T62" i="1"/>
  <c r="Q62" i="1"/>
  <c r="T61" i="1"/>
  <c r="Q61" i="1"/>
  <c r="T60" i="1"/>
  <c r="Q60" i="1"/>
  <c r="T59" i="1"/>
  <c r="Q59" i="1"/>
  <c r="T58" i="1"/>
  <c r="Q58" i="1"/>
  <c r="H58" i="1"/>
  <c r="I58" i="1" s="1"/>
  <c r="T57" i="1"/>
  <c r="Q57" i="1"/>
  <c r="T56" i="1"/>
  <c r="Q56" i="1"/>
  <c r="T55" i="1"/>
  <c r="Q55" i="1"/>
  <c r="T54" i="1"/>
  <c r="Q54" i="1"/>
  <c r="T53" i="1"/>
  <c r="Q53" i="1"/>
  <c r="T52" i="1"/>
  <c r="H52" i="1"/>
  <c r="I52" i="1" s="1"/>
  <c r="T51" i="1"/>
  <c r="Q51" i="1"/>
  <c r="T50" i="1"/>
  <c r="Q50" i="1"/>
  <c r="T49" i="1"/>
  <c r="Q49" i="1"/>
  <c r="T48" i="1"/>
  <c r="Q48" i="1"/>
  <c r="T47" i="1"/>
  <c r="T46" i="1"/>
  <c r="Q46" i="1"/>
  <c r="H46" i="1"/>
  <c r="I46" i="1" s="1"/>
  <c r="T45" i="1"/>
  <c r="Q45" i="1"/>
  <c r="T44" i="1"/>
  <c r="Q44" i="1"/>
  <c r="T43" i="1"/>
  <c r="Q43" i="1"/>
  <c r="T42" i="1"/>
  <c r="Q42" i="1"/>
  <c r="T41" i="1"/>
  <c r="T40" i="1"/>
  <c r="Q40" i="1"/>
  <c r="H40" i="1"/>
  <c r="I40" i="1" s="1"/>
  <c r="T39" i="1"/>
  <c r="Q39" i="1"/>
  <c r="T38" i="1"/>
  <c r="Q38" i="1"/>
  <c r="T37" i="1"/>
  <c r="Q37" i="1"/>
  <c r="T36" i="1"/>
  <c r="Q36" i="1"/>
  <c r="T35" i="1"/>
  <c r="Q35" i="1"/>
  <c r="T34" i="1"/>
  <c r="Q34" i="1"/>
  <c r="H34" i="1"/>
  <c r="I34" i="1" s="1"/>
  <c r="T33" i="1"/>
  <c r="Q33" i="1"/>
  <c r="T32" i="1"/>
  <c r="Q32" i="1"/>
  <c r="T31" i="1"/>
  <c r="Q31" i="1"/>
  <c r="T30" i="1"/>
  <c r="Q30" i="1"/>
  <c r="T29" i="1"/>
  <c r="Q29" i="1"/>
  <c r="T28" i="1"/>
  <c r="Q28" i="1"/>
  <c r="H28" i="1"/>
  <c r="I28" i="1" s="1"/>
  <c r="T27" i="1"/>
  <c r="Q27" i="1"/>
  <c r="T26" i="1"/>
  <c r="Q26" i="1"/>
  <c r="T25" i="1"/>
  <c r="Q25" i="1"/>
  <c r="T24" i="1"/>
  <c r="Q24" i="1"/>
  <c r="T23" i="1"/>
  <c r="Q23" i="1"/>
  <c r="T22" i="1"/>
  <c r="Q22" i="1"/>
  <c r="H22" i="1"/>
  <c r="I22" i="1" s="1"/>
  <c r="H16" i="1"/>
  <c r="Q15" i="1"/>
  <c r="Q14" i="1"/>
  <c r="Q13" i="1"/>
  <c r="T21" i="1"/>
  <c r="Q21" i="1"/>
  <c r="T20" i="1"/>
  <c r="Q20" i="1"/>
  <c r="T19" i="1"/>
  <c r="Q19" i="1"/>
  <c r="T18" i="1"/>
  <c r="Q18" i="1"/>
  <c r="T17" i="1"/>
  <c r="Q17" i="1"/>
  <c r="T16" i="1"/>
  <c r="Q16" i="1"/>
  <c r="AB50" i="1" l="1"/>
  <c r="AA50" i="1" s="1"/>
  <c r="AB51" i="1"/>
  <c r="AA51" i="1" s="1"/>
  <c r="I16" i="1"/>
  <c r="X64" i="1"/>
  <c r="X58" i="1"/>
  <c r="X52" i="1"/>
  <c r="X46" i="1"/>
  <c r="X50" i="1"/>
  <c r="X51" i="1"/>
  <c r="X40" i="1"/>
  <c r="X34" i="1"/>
  <c r="X28" i="1"/>
  <c r="X22" i="1"/>
  <c r="X16" i="1"/>
  <c r="Y64" i="1" l="1"/>
  <c r="Z64" i="1"/>
  <c r="X65" i="1" s="1"/>
  <c r="Y65" i="1" s="1"/>
  <c r="Y58" i="1"/>
  <c r="Z58" i="1"/>
  <c r="X59" i="1" s="1"/>
  <c r="Z59" i="1" s="1"/>
  <c r="X60" i="1" s="1"/>
  <c r="Y52" i="1"/>
  <c r="Z52" i="1"/>
  <c r="X53" i="1" s="1"/>
  <c r="Z53" i="1" s="1"/>
  <c r="X54" i="1" s="1"/>
  <c r="Y51" i="1"/>
  <c r="Z51" i="1"/>
  <c r="Y50" i="1"/>
  <c r="Z50" i="1"/>
  <c r="Y46" i="1"/>
  <c r="Z46" i="1"/>
  <c r="Y40" i="1"/>
  <c r="Z40" i="1"/>
  <c r="X41" i="1" s="1"/>
  <c r="Z41" i="1" s="1"/>
  <c r="X42" i="1" s="1"/>
  <c r="Y34" i="1"/>
  <c r="Z34" i="1"/>
  <c r="Y28" i="1"/>
  <c r="Z28" i="1"/>
  <c r="X29" i="1" s="1"/>
  <c r="Z29" i="1" s="1"/>
  <c r="X30" i="1" s="1"/>
  <c r="Y30" i="1" s="1"/>
  <c r="Y22" i="1"/>
  <c r="Z22" i="1"/>
  <c r="X23" i="1" s="1"/>
  <c r="Y23" i="1" s="1"/>
  <c r="Y16" i="1"/>
  <c r="Z16" i="1"/>
  <c r="X17" i="1" s="1"/>
  <c r="Y59" i="1" l="1"/>
  <c r="Y53" i="1"/>
  <c r="Z23" i="1"/>
  <c r="X24" i="1" s="1"/>
  <c r="Y24" i="1" s="1"/>
  <c r="Y41" i="1"/>
  <c r="Y29" i="1"/>
  <c r="Y42" i="1"/>
  <c r="Z42" i="1"/>
  <c r="Z60" i="1"/>
  <c r="X61" i="1" s="1"/>
  <c r="Y60" i="1"/>
  <c r="Z54" i="1"/>
  <c r="X55" i="1" s="1"/>
  <c r="Y54" i="1"/>
  <c r="Z65" i="1"/>
  <c r="X66" i="1" s="1"/>
  <c r="X35" i="1"/>
  <c r="X47" i="1"/>
  <c r="X48" i="1"/>
  <c r="Z3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0" i="1"/>
  <c r="AC51" i="1"/>
  <c r="T11" i="1"/>
  <c r="T12" i="1"/>
  <c r="T13" i="1"/>
  <c r="T14" i="1"/>
  <c r="T15" i="1"/>
  <c r="Y61" i="1" l="1"/>
  <c r="Z61" i="1"/>
  <c r="Y55" i="1"/>
  <c r="Z55" i="1"/>
  <c r="X56" i="1" s="1"/>
  <c r="Z24" i="1"/>
  <c r="X25" i="1" s="1"/>
  <c r="Z25" i="1" s="1"/>
  <c r="Y48" i="1"/>
  <c r="Z48" i="1"/>
  <c r="X49" i="1" s="1"/>
  <c r="Y66" i="1"/>
  <c r="Z66" i="1"/>
  <c r="X67" i="1" s="1"/>
  <c r="Y47" i="1"/>
  <c r="Z47" i="1"/>
  <c r="X43" i="1"/>
  <c r="Y35" i="1"/>
  <c r="Z35" i="1"/>
  <c r="X36" i="1" s="1"/>
  <c r="Y36" i="1" s="1"/>
  <c r="X32" i="1"/>
  <c r="Y32" i="1" s="1"/>
  <c r="X31" i="1"/>
  <c r="Y17" i="1"/>
  <c r="Z17" i="1"/>
  <c r="X18" i="1" s="1"/>
  <c r="Y18" i="1" s="1"/>
  <c r="Z36" i="1" l="1"/>
  <c r="X37" i="1" s="1"/>
  <c r="Z37" i="1" s="1"/>
  <c r="X38" i="1" s="1"/>
  <c r="Y56" i="1"/>
  <c r="Z56" i="1"/>
  <c r="X57" i="1" s="1"/>
  <c r="X62" i="1"/>
  <c r="X63" i="1"/>
  <c r="Y25" i="1"/>
  <c r="Y43" i="1"/>
  <c r="Z43" i="1"/>
  <c r="X44" i="1" s="1"/>
  <c r="Y44" i="1" s="1"/>
  <c r="Y49" i="1"/>
  <c r="Z49" i="1"/>
  <c r="X26" i="1"/>
  <c r="Z67" i="1"/>
  <c r="Y67" i="1"/>
  <c r="Y31" i="1"/>
  <c r="Z31" i="1"/>
  <c r="Z32" i="1"/>
  <c r="X33" i="1" s="1"/>
  <c r="Z18" i="1"/>
  <c r="X19" i="1" s="1"/>
  <c r="Y19" i="1" s="1"/>
  <c r="Q12" i="1"/>
  <c r="Y37" i="1" l="1"/>
  <c r="Y63" i="1"/>
  <c r="Z63" i="1"/>
  <c r="Y62" i="1"/>
  <c r="Z62" i="1"/>
  <c r="Y57" i="1"/>
  <c r="Z57" i="1"/>
  <c r="X68" i="1"/>
  <c r="X69" i="1"/>
  <c r="Z44" i="1"/>
  <c r="X45" i="1" s="1"/>
  <c r="Y45" i="1" s="1"/>
  <c r="Z38" i="1"/>
  <c r="X39" i="1" s="1"/>
  <c r="Y38" i="1"/>
  <c r="Y26" i="1"/>
  <c r="Z26" i="1"/>
  <c r="X27" i="1" s="1"/>
  <c r="Y27" i="1" s="1"/>
  <c r="Y33" i="1"/>
  <c r="Z33" i="1"/>
  <c r="Z19" i="1"/>
  <c r="X20" i="1" s="1"/>
  <c r="Z20" i="1" s="1"/>
  <c r="X21" i="1" s="1"/>
  <c r="X10" i="1"/>
  <c r="Y10" i="1" s="1"/>
  <c r="Y69" i="1" l="1"/>
  <c r="Z69" i="1"/>
  <c r="Y68" i="1"/>
  <c r="Z68" i="1"/>
  <c r="Y39" i="1"/>
  <c r="Z39" i="1"/>
  <c r="Z45" i="1"/>
  <c r="Z27" i="1"/>
  <c r="Y20" i="1"/>
  <c r="Y21" i="1"/>
  <c r="Z21" i="1"/>
  <c r="Q11" i="1"/>
  <c r="Z10" i="1" l="1"/>
  <c r="X11" i="1" s="1"/>
  <c r="Y11" i="1" l="1"/>
  <c r="Z11" i="1" l="1"/>
  <c r="X12" i="1" s="1"/>
  <c r="Y12" i="1" s="1"/>
  <c r="Z12" i="1" l="1"/>
  <c r="X13" i="1" s="1"/>
  <c r="Z13" i="1" l="1"/>
  <c r="X14" i="1" s="1"/>
  <c r="Y14" i="1" l="1"/>
  <c r="Z14" i="1"/>
  <c r="X15" i="1" s="1"/>
  <c r="Y13" i="1"/>
  <c r="Y15" i="1" l="1"/>
  <c r="Z15" i="1"/>
  <c r="B223" i="13" l="1"/>
  <c r="B222" i="13"/>
  <c r="K40" i="1" l="1"/>
  <c r="L40" i="1" s="1"/>
  <c r="K28" i="1"/>
  <c r="L28" i="1" s="1"/>
  <c r="K22" i="1"/>
  <c r="L22" i="1" s="1"/>
  <c r="K52" i="1"/>
  <c r="L52" i="1" s="1"/>
  <c r="K46" i="1"/>
  <c r="L46" i="1" s="1"/>
  <c r="K34" i="1"/>
  <c r="L34" i="1" s="1"/>
  <c r="K64" i="1"/>
  <c r="L64" i="1" s="1"/>
  <c r="K58" i="1"/>
  <c r="L58" i="1" s="1"/>
  <c r="K10" i="1"/>
  <c r="L10" i="1" s="1"/>
  <c r="K16" i="1"/>
  <c r="L16" i="1" s="1"/>
  <c r="Z42" i="18" l="1"/>
  <c r="N42" i="18"/>
  <c r="AF26" i="18"/>
  <c r="N26" i="18"/>
  <c r="AF18" i="18"/>
  <c r="T10" i="18"/>
  <c r="N34" i="18"/>
  <c r="T34" i="18"/>
  <c r="T18" i="18"/>
  <c r="Z18" i="18"/>
  <c r="Z10" i="18"/>
  <c r="AL18" i="18"/>
  <c r="Z26" i="18"/>
  <c r="N58" i="1"/>
  <c r="M58" i="1"/>
  <c r="T42" i="18"/>
  <c r="AF34" i="18"/>
  <c r="AL10" i="18"/>
  <c r="N18" i="18"/>
  <c r="N10" i="18"/>
  <c r="AL34" i="18"/>
  <c r="AL42" i="18"/>
  <c r="AF10" i="18"/>
  <c r="Z34" i="18"/>
  <c r="AF42" i="18"/>
  <c r="AL26" i="18"/>
  <c r="T26" i="18"/>
  <c r="AJ34" i="18"/>
  <c r="R34" i="18"/>
  <c r="R42" i="18"/>
  <c r="AJ26" i="18"/>
  <c r="X10" i="18"/>
  <c r="X42" i="18"/>
  <c r="L42" i="18"/>
  <c r="R18" i="18"/>
  <c r="R26" i="18"/>
  <c r="L34" i="18"/>
  <c r="X26" i="18"/>
  <c r="X34" i="18"/>
  <c r="AD18" i="18"/>
  <c r="AD34" i="18"/>
  <c r="L26" i="18"/>
  <c r="AJ10" i="18"/>
  <c r="M52" i="1"/>
  <c r="AJ42" i="18"/>
  <c r="AJ18" i="18"/>
  <c r="AD26" i="18"/>
  <c r="L10" i="18"/>
  <c r="AD10" i="18"/>
  <c r="X18" i="18"/>
  <c r="AD42" i="18"/>
  <c r="L18" i="18"/>
  <c r="R10" i="18"/>
  <c r="N52" i="1"/>
  <c r="M64" i="1"/>
  <c r="AB64" i="1" s="1"/>
  <c r="AB36" i="18"/>
  <c r="AH12" i="18"/>
  <c r="P28" i="18"/>
  <c r="AH20" i="18"/>
  <c r="P36" i="18"/>
  <c r="V12" i="18"/>
  <c r="AH28" i="18"/>
  <c r="AB20" i="18"/>
  <c r="J12" i="18"/>
  <c r="J20" i="18"/>
  <c r="N64" i="1"/>
  <c r="P44" i="18"/>
  <c r="AB44" i="18"/>
  <c r="V28" i="18"/>
  <c r="V36" i="18"/>
  <c r="J28" i="18"/>
  <c r="AH36" i="18"/>
  <c r="J44" i="18"/>
  <c r="P12" i="18"/>
  <c r="AB12" i="18"/>
  <c r="V44" i="18"/>
  <c r="AH44" i="18"/>
  <c r="V20" i="18"/>
  <c r="P20" i="18"/>
  <c r="J36" i="18"/>
  <c r="AB28" i="18"/>
  <c r="T38" i="18"/>
  <c r="AF22" i="18"/>
  <c r="N38" i="18"/>
  <c r="AF30" i="18"/>
  <c r="AL6" i="18"/>
  <c r="Z6" i="18"/>
  <c r="N22" i="1"/>
  <c r="T14" i="18"/>
  <c r="T22" i="18"/>
  <c r="N6" i="18"/>
  <c r="AL30" i="18"/>
  <c r="Z22" i="18"/>
  <c r="Z14" i="18"/>
  <c r="M22" i="1"/>
  <c r="Z30" i="18"/>
  <c r="AL38" i="18"/>
  <c r="AL14" i="18"/>
  <c r="AF6" i="18"/>
  <c r="AL22" i="18"/>
  <c r="T30" i="18"/>
  <c r="Z38" i="18"/>
  <c r="AF14" i="18"/>
  <c r="N30" i="18"/>
  <c r="N14" i="18"/>
  <c r="N22" i="18"/>
  <c r="AF38" i="18"/>
  <c r="T6" i="18"/>
  <c r="M34" i="1"/>
  <c r="X32" i="18"/>
  <c r="AD32" i="18"/>
  <c r="AJ8" i="18"/>
  <c r="L16" i="18"/>
  <c r="R32" i="18"/>
  <c r="AJ32" i="18"/>
  <c r="N34" i="1"/>
  <c r="R40" i="18"/>
  <c r="AJ40" i="18"/>
  <c r="AD24" i="18"/>
  <c r="AJ24" i="18"/>
  <c r="R24" i="18"/>
  <c r="AJ16" i="18"/>
  <c r="AD8" i="18"/>
  <c r="L32" i="18"/>
  <c r="L40" i="18"/>
  <c r="R16" i="18"/>
  <c r="L24" i="18"/>
  <c r="AD16" i="18"/>
  <c r="L8" i="18"/>
  <c r="R8" i="18"/>
  <c r="X40" i="18"/>
  <c r="X8" i="18"/>
  <c r="X16" i="18"/>
  <c r="AD40" i="18"/>
  <c r="X24" i="18"/>
  <c r="M28" i="1"/>
  <c r="J40" i="18"/>
  <c r="J16" i="18"/>
  <c r="P16" i="18"/>
  <c r="V8" i="18"/>
  <c r="J8" i="18"/>
  <c r="J24" i="18"/>
  <c r="AH16" i="18"/>
  <c r="AB16" i="18"/>
  <c r="AB40" i="18"/>
  <c r="P32" i="18"/>
  <c r="P40" i="18"/>
  <c r="AH24" i="18"/>
  <c r="AB32" i="18"/>
  <c r="J32" i="18"/>
  <c r="V16" i="18"/>
  <c r="V40" i="18"/>
  <c r="AH32" i="18"/>
  <c r="V24" i="18"/>
  <c r="V32" i="18"/>
  <c r="AH8" i="18"/>
  <c r="AB8" i="18"/>
  <c r="P8" i="18"/>
  <c r="N28" i="1"/>
  <c r="AH40" i="18"/>
  <c r="AB24" i="18"/>
  <c r="P24" i="18"/>
  <c r="AD38" i="18"/>
  <c r="L30" i="18"/>
  <c r="AD30" i="18"/>
  <c r="AJ6" i="18"/>
  <c r="L14" i="18"/>
  <c r="L22" i="18"/>
  <c r="X6" i="18"/>
  <c r="L6" i="18"/>
  <c r="N16" i="1"/>
  <c r="R38" i="18"/>
  <c r="AJ38" i="18"/>
  <c r="L38" i="18"/>
  <c r="AD6" i="18"/>
  <c r="R6" i="18"/>
  <c r="AJ30" i="18"/>
  <c r="R30" i="18"/>
  <c r="AD22" i="18"/>
  <c r="AJ14" i="18"/>
  <c r="AJ22" i="18"/>
  <c r="AD14" i="18"/>
  <c r="X38" i="18"/>
  <c r="X14" i="18"/>
  <c r="R22" i="18"/>
  <c r="X22" i="18"/>
  <c r="M16" i="1"/>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M10" i="1"/>
  <c r="AB10" i="1" s="1"/>
  <c r="N10" i="1"/>
  <c r="M46" i="1"/>
  <c r="AH34" i="18"/>
  <c r="AH42" i="18"/>
  <c r="AH18" i="18"/>
  <c r="AB10" i="18"/>
  <c r="J26" i="18"/>
  <c r="V18" i="18"/>
  <c r="V42" i="18"/>
  <c r="J42" i="18"/>
  <c r="P10" i="18"/>
  <c r="AB26" i="18"/>
  <c r="J34" i="18"/>
  <c r="J18" i="18"/>
  <c r="AH10" i="18"/>
  <c r="AB34" i="18"/>
  <c r="P26" i="18"/>
  <c r="P34" i="18"/>
  <c r="V34" i="18"/>
  <c r="AH26" i="18"/>
  <c r="J10" i="18"/>
  <c r="N46" i="1"/>
  <c r="P18" i="18"/>
  <c r="AB42" i="18"/>
  <c r="V10" i="18"/>
  <c r="AB18" i="18"/>
  <c r="P42" i="18"/>
  <c r="V26" i="18"/>
  <c r="Z32" i="18"/>
  <c r="N24" i="18"/>
  <c r="AL32" i="18"/>
  <c r="AL40" i="18"/>
  <c r="N8" i="18"/>
  <c r="AF24" i="18"/>
  <c r="Z40" i="18"/>
  <c r="Z16" i="18"/>
  <c r="N32" i="18"/>
  <c r="T32" i="18"/>
  <c r="N40" i="18"/>
  <c r="T8" i="18"/>
  <c r="M40" i="1"/>
  <c r="AF32" i="18"/>
  <c r="AL8" i="18"/>
  <c r="T24" i="18"/>
  <c r="N16" i="18"/>
  <c r="T16" i="18"/>
  <c r="Z24" i="18"/>
  <c r="AF16" i="18"/>
  <c r="N40" i="1"/>
  <c r="T40" i="18"/>
  <c r="AF8" i="18"/>
  <c r="AL24" i="18"/>
  <c r="Z8" i="18"/>
  <c r="AF40" i="18"/>
  <c r="AL16" i="18"/>
  <c r="AB29" i="1" l="1"/>
  <c r="AB28" i="1"/>
  <c r="AA28" i="1" s="1"/>
  <c r="AA64" i="1"/>
  <c r="AB66" i="1"/>
  <c r="AB59" i="1"/>
  <c r="AB58" i="1"/>
  <c r="AB41" i="1"/>
  <c r="AB40" i="1"/>
  <c r="AA40" i="1" s="1"/>
  <c r="AB53" i="1"/>
  <c r="AB52" i="1"/>
  <c r="AA52" i="1" s="1"/>
  <c r="AA10" i="1"/>
  <c r="AB11" i="1"/>
  <c r="AB17" i="1"/>
  <c r="AB16" i="1"/>
  <c r="AA16" i="1" s="1"/>
  <c r="AB23" i="1"/>
  <c r="AB22" i="1"/>
  <c r="AA22" i="1" s="1"/>
  <c r="AB47" i="1"/>
  <c r="AB46" i="1"/>
  <c r="AA46" i="1" s="1"/>
  <c r="AB35" i="1"/>
  <c r="AB34" i="1"/>
  <c r="AA34" i="1" s="1"/>
  <c r="J40" i="19" l="1"/>
  <c r="V30" i="19"/>
  <c r="AH20" i="19"/>
  <c r="J30" i="19"/>
  <c r="V20" i="19"/>
  <c r="AH10" i="19"/>
  <c r="P10" i="19"/>
  <c r="AB50" i="19"/>
  <c r="J50" i="19"/>
  <c r="AB40" i="19"/>
  <c r="P30" i="19"/>
  <c r="V50" i="19"/>
  <c r="P50" i="19"/>
  <c r="AB10" i="19"/>
  <c r="AH30" i="19"/>
  <c r="AH40" i="19"/>
  <c r="J10" i="19"/>
  <c r="AB20" i="19"/>
  <c r="AH50" i="19"/>
  <c r="AC34" i="1"/>
  <c r="V10" i="19"/>
  <c r="P20" i="19"/>
  <c r="J20" i="19"/>
  <c r="P40" i="19"/>
  <c r="V40" i="19"/>
  <c r="AB30" i="19"/>
  <c r="J11" i="19"/>
  <c r="V11" i="19"/>
  <c r="AB21" i="19"/>
  <c r="P31" i="19"/>
  <c r="J31" i="19"/>
  <c r="AB41" i="19"/>
  <c r="AC40" i="1"/>
  <c r="AH41" i="19"/>
  <c r="P41" i="19"/>
  <c r="J21" i="19"/>
  <c r="AB31" i="19"/>
  <c r="AB51" i="19"/>
  <c r="P21" i="19"/>
  <c r="V41" i="19"/>
  <c r="V31" i="19"/>
  <c r="AH21" i="19"/>
  <c r="AB11" i="19"/>
  <c r="P51" i="19"/>
  <c r="V21" i="19"/>
  <c r="AH31" i="19"/>
  <c r="V51" i="19"/>
  <c r="J51" i="19"/>
  <c r="AH51" i="19"/>
  <c r="AH11" i="19"/>
  <c r="J41" i="19"/>
  <c r="P11" i="19"/>
  <c r="AA23" i="1"/>
  <c r="AB24" i="1"/>
  <c r="AB36" i="19"/>
  <c r="AH16" i="19"/>
  <c r="P16" i="19"/>
  <c r="V46" i="19"/>
  <c r="J6" i="19"/>
  <c r="AB16" i="19"/>
  <c r="V26" i="19"/>
  <c r="V16" i="19"/>
  <c r="AB6" i="19"/>
  <c r="J26" i="19"/>
  <c r="P6" i="19"/>
  <c r="AH46" i="19"/>
  <c r="P46" i="19"/>
  <c r="AH26" i="19"/>
  <c r="AH36" i="19"/>
  <c r="V36" i="19"/>
  <c r="P36" i="19"/>
  <c r="V6" i="19"/>
  <c r="AH6" i="19"/>
  <c r="AB46" i="19"/>
  <c r="AB26" i="19"/>
  <c r="J16" i="19"/>
  <c r="P26" i="19"/>
  <c r="AC10" i="1"/>
  <c r="J36" i="19"/>
  <c r="J46" i="19"/>
  <c r="V25" i="19"/>
  <c r="AH25" i="19"/>
  <c r="P45" i="19"/>
  <c r="AH45" i="19"/>
  <c r="AH15" i="19"/>
  <c r="AB55" i="19"/>
  <c r="J45" i="19"/>
  <c r="AH35" i="19"/>
  <c r="V45" i="19"/>
  <c r="AH55" i="19"/>
  <c r="V15" i="19"/>
  <c r="J25" i="19"/>
  <c r="V35" i="19"/>
  <c r="AC64" i="1"/>
  <c r="P25" i="19"/>
  <c r="V55" i="19"/>
  <c r="J15" i="19"/>
  <c r="AB15" i="19"/>
  <c r="J35" i="19"/>
  <c r="AB35" i="19"/>
  <c r="J55" i="19"/>
  <c r="AB25" i="19"/>
  <c r="P35" i="19"/>
  <c r="P55" i="19"/>
  <c r="AB45" i="19"/>
  <c r="P15" i="19"/>
  <c r="J47" i="19"/>
  <c r="V27" i="19"/>
  <c r="AH7" i="19"/>
  <c r="P47" i="19"/>
  <c r="AB27" i="19"/>
  <c r="J17" i="19"/>
  <c r="V47" i="19"/>
  <c r="J37" i="19"/>
  <c r="AC16" i="1"/>
  <c r="AB37" i="19"/>
  <c r="J27" i="19"/>
  <c r="V7" i="19"/>
  <c r="AH37" i="19"/>
  <c r="P27" i="19"/>
  <c r="AB7" i="19"/>
  <c r="P17" i="19"/>
  <c r="V17" i="19"/>
  <c r="AH47" i="19"/>
  <c r="P37" i="19"/>
  <c r="AB17" i="19"/>
  <c r="J7" i="19"/>
  <c r="V37" i="19"/>
  <c r="AH17" i="19"/>
  <c r="P7" i="19"/>
  <c r="AH27" i="19"/>
  <c r="AB47" i="19"/>
  <c r="AC52"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58" i="1"/>
  <c r="AB65" i="1"/>
  <c r="AA65" i="1" s="1"/>
  <c r="AC28"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C22"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B12" i="1"/>
  <c r="AA11" i="1"/>
  <c r="AA66" i="1"/>
  <c r="AB67" i="1"/>
  <c r="AB36" i="1"/>
  <c r="AA35" i="1"/>
  <c r="AA41" i="1"/>
  <c r="AB42" i="1"/>
  <c r="AA42" i="1" s="1"/>
  <c r="AB43" i="1"/>
  <c r="V32" i="19"/>
  <c r="P42" i="19"/>
  <c r="J12" i="19"/>
  <c r="J32" i="19"/>
  <c r="AB52" i="19"/>
  <c r="AC46" i="1"/>
  <c r="J22" i="19"/>
  <c r="V22" i="19"/>
  <c r="J52" i="19"/>
  <c r="AH12" i="19"/>
  <c r="J42" i="19"/>
  <c r="AH42" i="19"/>
  <c r="P32" i="19"/>
  <c r="AB12" i="19"/>
  <c r="AH32" i="19"/>
  <c r="AB32" i="19"/>
  <c r="AB42" i="19"/>
  <c r="V42" i="19"/>
  <c r="V12" i="19"/>
  <c r="V52" i="19"/>
  <c r="AB22" i="19"/>
  <c r="AH52" i="19"/>
  <c r="AH22" i="19"/>
  <c r="P22" i="19"/>
  <c r="P12" i="19"/>
  <c r="P52" i="19"/>
  <c r="AB48" i="1"/>
  <c r="AA48" i="1" s="1"/>
  <c r="AB49" i="1"/>
  <c r="AA49" i="1" s="1"/>
  <c r="AA47" i="1"/>
  <c r="AB18" i="1"/>
  <c r="AA17" i="1"/>
  <c r="AA53" i="1"/>
  <c r="AB54" i="1"/>
  <c r="AA59" i="1"/>
  <c r="AB60" i="1"/>
  <c r="AA29" i="1"/>
  <c r="AB30" i="1"/>
  <c r="W37" i="19" l="1"/>
  <c r="AI7" i="19"/>
  <c r="W17" i="19"/>
  <c r="W27" i="19"/>
  <c r="Q47" i="19"/>
  <c r="W7" i="19"/>
  <c r="AI17" i="19"/>
  <c r="K47" i="19"/>
  <c r="AI47" i="19"/>
  <c r="Q27" i="19"/>
  <c r="AC27" i="19"/>
  <c r="AC47" i="19"/>
  <c r="AC37" i="19"/>
  <c r="AI37" i="19"/>
  <c r="AC17" i="1"/>
  <c r="AC17" i="19"/>
  <c r="K37" i="19"/>
  <c r="AC7" i="19"/>
  <c r="W47" i="19"/>
  <c r="Q37" i="19"/>
  <c r="AI27" i="19"/>
  <c r="Q7" i="19"/>
  <c r="K27" i="19"/>
  <c r="K17" i="19"/>
  <c r="K7" i="19"/>
  <c r="Q17" i="19"/>
  <c r="AA67" i="1"/>
  <c r="AB68" i="1"/>
  <c r="K35" i="19"/>
  <c r="AC25" i="19"/>
  <c r="K45" i="19"/>
  <c r="AI45" i="19"/>
  <c r="W45" i="19"/>
  <c r="Q35" i="19"/>
  <c r="K55" i="19"/>
  <c r="AC15" i="19"/>
  <c r="Q15" i="19"/>
  <c r="AC35" i="19"/>
  <c r="AI35" i="19"/>
  <c r="Q55" i="19"/>
  <c r="AI25" i="19"/>
  <c r="AC65"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59"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1" i="1"/>
  <c r="AD55" i="19"/>
  <c r="R15" i="19"/>
  <c r="AJ35" i="19"/>
  <c r="AC66"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58"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48" i="1"/>
  <c r="AD12" i="19"/>
  <c r="AD32" i="19"/>
  <c r="AD22" i="19"/>
  <c r="X52" i="19"/>
  <c r="AD52" i="19"/>
  <c r="L42" i="19"/>
  <c r="R42" i="19"/>
  <c r="AJ21" i="19"/>
  <c r="AD31" i="19"/>
  <c r="R21" i="19"/>
  <c r="AD41" i="19"/>
  <c r="AJ11" i="19"/>
  <c r="AJ51" i="19"/>
  <c r="AC42" i="1"/>
  <c r="L41" i="19"/>
  <c r="AD11" i="19"/>
  <c r="L21" i="19"/>
  <c r="L11" i="19"/>
  <c r="X51" i="19"/>
  <c r="X21" i="19"/>
  <c r="R11" i="19"/>
  <c r="R31" i="19"/>
  <c r="AJ41" i="19"/>
  <c r="L31" i="19"/>
  <c r="R51" i="19"/>
  <c r="X31" i="19"/>
  <c r="X11" i="19"/>
  <c r="X41" i="19"/>
  <c r="AJ31" i="19"/>
  <c r="AD51" i="19"/>
  <c r="R41" i="19"/>
  <c r="AD21" i="19"/>
  <c r="L51" i="19"/>
  <c r="AB19" i="1"/>
  <c r="AA18" i="1"/>
  <c r="AA30" i="1"/>
  <c r="AB31" i="1"/>
  <c r="AA54" i="1"/>
  <c r="AB55" i="1"/>
  <c r="K42" i="19"/>
  <c r="AC32" i="19"/>
  <c r="W42" i="19"/>
  <c r="AI52" i="19"/>
  <c r="K22" i="19"/>
  <c r="Q32" i="19"/>
  <c r="AI12" i="19"/>
  <c r="AC52" i="19"/>
  <c r="Q42" i="19"/>
  <c r="AC42" i="19"/>
  <c r="K12" i="19"/>
  <c r="Q22" i="19"/>
  <c r="W52" i="19"/>
  <c r="AI42" i="19"/>
  <c r="W32" i="19"/>
  <c r="AI22" i="19"/>
  <c r="W12" i="19"/>
  <c r="AI32" i="19"/>
  <c r="AC12" i="19"/>
  <c r="Q12" i="19"/>
  <c r="Q52" i="19"/>
  <c r="AC47" i="1"/>
  <c r="K32" i="19"/>
  <c r="W22" i="19"/>
  <c r="K52" i="19"/>
  <c r="AC22" i="19"/>
  <c r="AC40" i="19"/>
  <c r="W10" i="19"/>
  <c r="AC50" i="19"/>
  <c r="Q10" i="19"/>
  <c r="Q30" i="19"/>
  <c r="W50" i="19"/>
  <c r="K40" i="19"/>
  <c r="Q50" i="19"/>
  <c r="W20" i="19"/>
  <c r="AC35" i="1"/>
  <c r="K10" i="19"/>
  <c r="Q40" i="19"/>
  <c r="K30" i="19"/>
  <c r="AI50" i="19"/>
  <c r="AI20" i="19"/>
  <c r="K50" i="19"/>
  <c r="AI40" i="19"/>
  <c r="W40" i="19"/>
  <c r="K20" i="19"/>
  <c r="AC10" i="19"/>
  <c r="AI10" i="19"/>
  <c r="AC20" i="19"/>
  <c r="AI30" i="19"/>
  <c r="AC30" i="19"/>
  <c r="W30" i="19"/>
  <c r="Q20" i="19"/>
  <c r="AC11" i="1"/>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B25" i="1"/>
  <c r="AA24" i="1"/>
  <c r="AA60" i="1"/>
  <c r="AB61" i="1"/>
  <c r="K39" i="19"/>
  <c r="AC39" i="19"/>
  <c r="W29" i="19"/>
  <c r="AI49" i="19"/>
  <c r="W9" i="19"/>
  <c r="AC19" i="19"/>
  <c r="Q49" i="19"/>
  <c r="W49" i="19"/>
  <c r="AC9" i="19"/>
  <c r="AI9" i="19"/>
  <c r="Q29" i="19"/>
  <c r="W39" i="19"/>
  <c r="Q39" i="19"/>
  <c r="AC29"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3" i="1"/>
  <c r="Q33" i="19"/>
  <c r="AI23" i="19"/>
  <c r="K53" i="19"/>
  <c r="AC23" i="19"/>
  <c r="AC13" i="19"/>
  <c r="W23" i="19"/>
  <c r="W33" i="19"/>
  <c r="Q13" i="19"/>
  <c r="W13" i="19"/>
  <c r="AI13" i="19"/>
  <c r="Q43" i="19"/>
  <c r="Q23" i="19"/>
  <c r="W53" i="19"/>
  <c r="M12" i="19"/>
  <c r="AK42" i="19"/>
  <c r="AE32" i="19"/>
  <c r="AC49" i="1"/>
  <c r="M52" i="19"/>
  <c r="S12" i="19"/>
  <c r="M32" i="19"/>
  <c r="S52" i="19"/>
  <c r="Y52" i="19"/>
  <c r="Y42" i="19"/>
  <c r="AK12" i="19"/>
  <c r="S22" i="19"/>
  <c r="AE12" i="19"/>
  <c r="Y22" i="19"/>
  <c r="S32" i="19"/>
  <c r="AK52" i="19"/>
  <c r="M22" i="19"/>
  <c r="AK32" i="19"/>
  <c r="AE22" i="19"/>
  <c r="AE42" i="19"/>
  <c r="Y32" i="19"/>
  <c r="M42" i="19"/>
  <c r="Y12" i="19"/>
  <c r="AE52" i="19"/>
  <c r="AK22" i="19"/>
  <c r="S42" i="19"/>
  <c r="AA43" i="1"/>
  <c r="AB45" i="1"/>
  <c r="AA45" i="1" s="1"/>
  <c r="AB44" i="1"/>
  <c r="AA44" i="1" s="1"/>
  <c r="AA36" i="1"/>
  <c r="AB37" i="1"/>
  <c r="AB13" i="1"/>
  <c r="AA13" i="1" s="1"/>
  <c r="AA12" i="1"/>
  <c r="AB14"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3" i="1"/>
  <c r="AA14" i="1" l="1"/>
  <c r="AB15" i="1"/>
  <c r="AA15" i="1" s="1"/>
  <c r="R40" i="19"/>
  <c r="AD10" i="19"/>
  <c r="X40" i="19"/>
  <c r="AJ10" i="19"/>
  <c r="R50" i="19"/>
  <c r="X10" i="19"/>
  <c r="R30" i="19"/>
  <c r="AC36" i="1"/>
  <c r="L10" i="19"/>
  <c r="L50" i="19"/>
  <c r="AJ20" i="19"/>
  <c r="AJ40" i="19"/>
  <c r="AD30" i="19"/>
  <c r="R20" i="19"/>
  <c r="AD50" i="19"/>
  <c r="AJ30" i="19"/>
  <c r="AJ50" i="19"/>
  <c r="X30" i="19"/>
  <c r="AD20" i="19"/>
  <c r="L40" i="19"/>
  <c r="X50" i="19"/>
  <c r="X20" i="19"/>
  <c r="AD40" i="19"/>
  <c r="R10" i="19"/>
  <c r="L30" i="19"/>
  <c r="L20" i="19"/>
  <c r="AA55" i="1"/>
  <c r="AB56" i="1"/>
  <c r="AA68" i="1"/>
  <c r="AB69" i="1"/>
  <c r="AA69" i="1" s="1"/>
  <c r="AD47" i="19"/>
  <c r="AJ27" i="19"/>
  <c r="AD27" i="19"/>
  <c r="AJ7" i="19"/>
  <c r="AJ37" i="19"/>
  <c r="L27" i="19"/>
  <c r="AD17" i="19"/>
  <c r="L37" i="19"/>
  <c r="R17" i="19"/>
  <c r="AJ17" i="19"/>
  <c r="X7" i="19"/>
  <c r="X47" i="19"/>
  <c r="L7" i="19"/>
  <c r="L17" i="19"/>
  <c r="R27" i="19"/>
  <c r="X27" i="19"/>
  <c r="R7" i="19"/>
  <c r="X17" i="19"/>
  <c r="AJ47" i="19"/>
  <c r="L47" i="19"/>
  <c r="R37" i="19"/>
  <c r="AD7" i="19"/>
  <c r="X37" i="19"/>
  <c r="AC18" i="1"/>
  <c r="R47" i="19"/>
  <c r="AD37" i="19"/>
  <c r="AB26" i="1"/>
  <c r="AA26" i="1" s="1"/>
  <c r="AA25" i="1"/>
  <c r="AB27" i="1"/>
  <c r="AA27" i="1" s="1"/>
  <c r="AJ43" i="19"/>
  <c r="AD33" i="19"/>
  <c r="X33" i="19"/>
  <c r="X13" i="19"/>
  <c r="AD43" i="19"/>
  <c r="L43" i="19"/>
  <c r="AC54" i="1"/>
  <c r="X23" i="19"/>
  <c r="R33" i="19"/>
  <c r="R43" i="19"/>
  <c r="AD53" i="19"/>
  <c r="AJ13" i="19"/>
  <c r="R23" i="19"/>
  <c r="R13" i="19"/>
  <c r="AJ53" i="19"/>
  <c r="L33" i="19"/>
  <c r="L23" i="19"/>
  <c r="X43" i="19"/>
  <c r="X53" i="19"/>
  <c r="AD13" i="19"/>
  <c r="L53" i="19"/>
  <c r="L13" i="19"/>
  <c r="AD23" i="19"/>
  <c r="AJ33" i="19"/>
  <c r="AJ23" i="19"/>
  <c r="R53" i="19"/>
  <c r="AA19" i="1"/>
  <c r="AB20" i="1"/>
  <c r="M55" i="19"/>
  <c r="AK15" i="19"/>
  <c r="AE25" i="19"/>
  <c r="AC67"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4"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4"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3" i="1"/>
  <c r="O11" i="19"/>
  <c r="O21" i="19"/>
  <c r="O51" i="19"/>
  <c r="AA31" i="19"/>
  <c r="AM31" i="19"/>
  <c r="AG51" i="19"/>
  <c r="AA41" i="19"/>
  <c r="AM11" i="19"/>
  <c r="U21" i="19"/>
  <c r="AG41" i="19"/>
  <c r="AM21" i="19"/>
  <c r="AM51" i="19"/>
  <c r="O41" i="19"/>
  <c r="U11" i="19"/>
  <c r="AG31" i="19"/>
  <c r="U41" i="19"/>
  <c r="AC45" i="1"/>
  <c r="AG11" i="19"/>
  <c r="AM41" i="19"/>
  <c r="AA21" i="19"/>
  <c r="AA51" i="19"/>
  <c r="U51" i="19"/>
  <c r="U31" i="19"/>
  <c r="AA11" i="19"/>
  <c r="AG21" i="19"/>
  <c r="O31" i="19"/>
  <c r="AA61" i="1"/>
  <c r="AB62" i="1"/>
  <c r="AA31" i="1"/>
  <c r="AB32" i="1"/>
  <c r="AA32" i="1" s="1"/>
  <c r="AB33" i="1"/>
  <c r="AA33" i="1" s="1"/>
  <c r="AJ46" i="19"/>
  <c r="AD46" i="19"/>
  <c r="L36" i="19"/>
  <c r="X16" i="19"/>
  <c r="AJ26" i="19"/>
  <c r="L46" i="19"/>
  <c r="X6" i="19"/>
  <c r="R36" i="19"/>
  <c r="X36" i="19"/>
  <c r="R6" i="19"/>
  <c r="AJ6" i="19"/>
  <c r="AD36" i="19"/>
  <c r="R46" i="19"/>
  <c r="AD26" i="19"/>
  <c r="L16" i="19"/>
  <c r="AD16" i="19"/>
  <c r="AC12" i="1"/>
  <c r="X46" i="19"/>
  <c r="X26" i="19"/>
  <c r="AJ36" i="19"/>
  <c r="R26" i="19"/>
  <c r="AD6" i="19"/>
  <c r="L6" i="19"/>
  <c r="L26" i="19"/>
  <c r="R16" i="19"/>
  <c r="AJ16" i="19"/>
  <c r="AA37" i="1"/>
  <c r="AB38" i="1"/>
  <c r="AE11" i="19"/>
  <c r="Y41" i="19"/>
  <c r="M41" i="19"/>
  <c r="Y21" i="19"/>
  <c r="AK41" i="19"/>
  <c r="S31" i="19"/>
  <c r="M31" i="19"/>
  <c r="M51" i="19"/>
  <c r="Y51" i="19"/>
  <c r="AK21" i="19"/>
  <c r="AK31" i="19"/>
  <c r="Y11" i="19"/>
  <c r="AE41" i="19"/>
  <c r="AE21" i="19"/>
  <c r="S51" i="19"/>
  <c r="AE51" i="19"/>
  <c r="AK51" i="19"/>
  <c r="M21" i="19"/>
  <c r="AE31" i="19"/>
  <c r="AC43" i="1"/>
  <c r="S41" i="19"/>
  <c r="AK11" i="19"/>
  <c r="S11" i="19"/>
  <c r="Y31" i="19"/>
  <c r="S21" i="19"/>
  <c r="M11" i="19"/>
  <c r="L54" i="19"/>
  <c r="AJ14" i="19"/>
  <c r="AD44" i="19"/>
  <c r="X54" i="19"/>
  <c r="R14" i="19"/>
  <c r="AD24" i="19"/>
  <c r="AD34" i="19"/>
  <c r="R54" i="19"/>
  <c r="L34" i="19"/>
  <c r="AJ34" i="19"/>
  <c r="X24" i="19"/>
  <c r="AJ24" i="19"/>
  <c r="X44" i="19"/>
  <c r="R24" i="19"/>
  <c r="AC60" i="1"/>
  <c r="X34" i="19"/>
  <c r="L14" i="19"/>
  <c r="AD14" i="19"/>
  <c r="L44" i="19"/>
  <c r="R44" i="19"/>
  <c r="AD54" i="19"/>
  <c r="X14" i="19"/>
  <c r="AJ44" i="19"/>
  <c r="R34" i="19"/>
  <c r="AJ54" i="19"/>
  <c r="L24" i="19"/>
  <c r="AD29" i="19"/>
  <c r="AD19" i="19"/>
  <c r="R39" i="19"/>
  <c r="R9" i="19"/>
  <c r="X49" i="19"/>
  <c r="X9" i="19"/>
  <c r="AD39" i="19"/>
  <c r="R29" i="19"/>
  <c r="L49" i="19"/>
  <c r="X19" i="19"/>
  <c r="X29" i="19"/>
  <c r="X39" i="19"/>
  <c r="L9" i="19"/>
  <c r="AC30" i="1"/>
  <c r="AD9" i="19"/>
  <c r="AJ49" i="19"/>
  <c r="L39" i="19"/>
  <c r="R19" i="19"/>
  <c r="AJ39" i="19"/>
  <c r="AJ29" i="19"/>
  <c r="AJ19" i="19"/>
  <c r="AJ9" i="19"/>
  <c r="AD49" i="19"/>
  <c r="L19" i="19"/>
  <c r="L29" i="19"/>
  <c r="R49" i="19"/>
  <c r="AA38" i="1" l="1"/>
  <c r="AB39" i="1"/>
  <c r="AA39" i="1" s="1"/>
  <c r="AG39" i="19"/>
  <c r="AG29" i="19"/>
  <c r="AM19" i="19"/>
  <c r="O39" i="19"/>
  <c r="AC33"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1" i="1"/>
  <c r="AE24" i="19"/>
  <c r="S14" i="19"/>
  <c r="AK17" i="19"/>
  <c r="S27" i="19"/>
  <c r="S37" i="19"/>
  <c r="AE27" i="19"/>
  <c r="Y47" i="19"/>
  <c r="S7" i="19"/>
  <c r="M17" i="19"/>
  <c r="AE17" i="19"/>
  <c r="AK27" i="19"/>
  <c r="Y7" i="19"/>
  <c r="Y37" i="19"/>
  <c r="AE37" i="19"/>
  <c r="Y27" i="19"/>
  <c r="M47" i="19"/>
  <c r="AC19"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5" i="1"/>
  <c r="AE28" i="19"/>
  <c r="AA55" i="19"/>
  <c r="O45" i="19"/>
  <c r="AA15" i="19"/>
  <c r="AM55" i="19"/>
  <c r="O55" i="19"/>
  <c r="AG35" i="19"/>
  <c r="AM25" i="19"/>
  <c r="AM35" i="19"/>
  <c r="AA25" i="19"/>
  <c r="AM45" i="19"/>
  <c r="AG25" i="19"/>
  <c r="AA35" i="19"/>
  <c r="O25" i="19"/>
  <c r="U25" i="19"/>
  <c r="AG45" i="19"/>
  <c r="U35" i="19"/>
  <c r="AA45" i="19"/>
  <c r="AM15" i="19"/>
  <c r="U45" i="19"/>
  <c r="O35" i="19"/>
  <c r="O15" i="19"/>
  <c r="AC69" i="1"/>
  <c r="AG15" i="19"/>
  <c r="U15" i="19"/>
  <c r="AG55" i="19"/>
  <c r="U55" i="19"/>
  <c r="AE40" i="19"/>
  <c r="Y30" i="19"/>
  <c r="M20" i="19"/>
  <c r="AC37"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2" i="1"/>
  <c r="T19" i="19"/>
  <c r="AL49" i="19"/>
  <c r="T29" i="19"/>
  <c r="AF29" i="19"/>
  <c r="T18" i="19"/>
  <c r="N48" i="19"/>
  <c r="N8" i="19"/>
  <c r="T28" i="19"/>
  <c r="AF38" i="19"/>
  <c r="Z28" i="19"/>
  <c r="Z18" i="19"/>
  <c r="AF8" i="19"/>
  <c r="AC26"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68"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1" i="1"/>
  <c r="M9" i="19"/>
  <c r="Y29" i="19"/>
  <c r="AA56" i="1"/>
  <c r="AB57" i="1"/>
  <c r="AA57" i="1" s="1"/>
  <c r="AM46" i="19"/>
  <c r="U36" i="19"/>
  <c r="AG16" i="19"/>
  <c r="O6" i="19"/>
  <c r="AA36" i="19"/>
  <c r="AM16" i="19"/>
  <c r="U6" i="19"/>
  <c r="AG46" i="19"/>
  <c r="AA16" i="19"/>
  <c r="AC15" i="1"/>
  <c r="AA6" i="19"/>
  <c r="AG6" i="19"/>
  <c r="AA46" i="19"/>
  <c r="AM26" i="19"/>
  <c r="U16" i="19"/>
  <c r="O36" i="19"/>
  <c r="U26" i="19"/>
  <c r="O46" i="19"/>
  <c r="AA26" i="19"/>
  <c r="AM6" i="19"/>
  <c r="U46" i="19"/>
  <c r="AG26" i="19"/>
  <c r="O16" i="19"/>
  <c r="AG36" i="19"/>
  <c r="O26" i="19"/>
  <c r="AM36" i="19"/>
  <c r="AA62" i="1"/>
  <c r="AB63" i="1"/>
  <c r="AA63" i="1" s="1"/>
  <c r="AB21" i="1"/>
  <c r="AA21" i="1" s="1"/>
  <c r="AA20" i="1"/>
  <c r="O8" i="19"/>
  <c r="AA48" i="19"/>
  <c r="AM38" i="19"/>
  <c r="U48" i="19"/>
  <c r="AA18" i="19"/>
  <c r="AG18" i="19"/>
  <c r="AG48" i="19"/>
  <c r="AM18" i="19"/>
  <c r="AA28" i="19"/>
  <c r="AG28" i="19"/>
  <c r="AA8" i="19"/>
  <c r="U18" i="19"/>
  <c r="AG38" i="19"/>
  <c r="U38" i="19"/>
  <c r="AM8" i="19"/>
  <c r="AA38" i="19"/>
  <c r="AM48" i="19"/>
  <c r="U28" i="19"/>
  <c r="O38" i="19"/>
  <c r="U8" i="19"/>
  <c r="AG8" i="19"/>
  <c r="AC27"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5" i="1"/>
  <c r="M33" i="19"/>
  <c r="AF6" i="19"/>
  <c r="N46" i="19"/>
  <c r="Z26" i="19"/>
  <c r="AL6" i="19"/>
  <c r="AL36" i="19"/>
  <c r="AF26" i="19"/>
  <c r="Z6" i="19"/>
  <c r="T26" i="19"/>
  <c r="Z46" i="19"/>
  <c r="AF46" i="19"/>
  <c r="T46" i="19"/>
  <c r="T6" i="19"/>
  <c r="AF36" i="19"/>
  <c r="N26" i="19"/>
  <c r="Z16" i="19"/>
  <c r="AL26" i="19"/>
  <c r="Z36" i="19"/>
  <c r="N36" i="19"/>
  <c r="AL46" i="19"/>
  <c r="T36" i="19"/>
  <c r="AF16" i="19"/>
  <c r="N6" i="19"/>
  <c r="N16" i="19"/>
  <c r="AC14"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3" i="1"/>
  <c r="AA14" i="19"/>
  <c r="O54" i="19"/>
  <c r="U44" i="19"/>
  <c r="U43" i="19"/>
  <c r="U13" i="19"/>
  <c r="AM53" i="19"/>
  <c r="AA53" i="19"/>
  <c r="AA43" i="19"/>
  <c r="O53" i="19"/>
  <c r="O23" i="19"/>
  <c r="O13" i="19"/>
  <c r="AG43" i="19"/>
  <c r="U33" i="19"/>
  <c r="U23" i="19"/>
  <c r="AM13" i="19"/>
  <c r="AM23" i="19"/>
  <c r="AG13" i="19"/>
  <c r="AA23" i="19"/>
  <c r="AG33" i="19"/>
  <c r="AA33" i="19"/>
  <c r="AM33" i="19"/>
  <c r="AA13" i="19"/>
  <c r="AC57"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2" i="1"/>
  <c r="AF53" i="19"/>
  <c r="T43" i="19"/>
  <c r="Z53" i="19"/>
  <c r="N43" i="19"/>
  <c r="T23" i="19"/>
  <c r="AF43" i="19"/>
  <c r="Z13" i="19"/>
  <c r="Z43" i="19"/>
  <c r="AF23" i="19"/>
  <c r="AL13" i="19"/>
  <c r="Z23" i="19"/>
  <c r="AL43" i="19"/>
  <c r="AF13" i="19"/>
  <c r="AL23" i="19"/>
  <c r="N13" i="19"/>
  <c r="T33" i="19"/>
  <c r="AL53" i="19"/>
  <c r="N23" i="19"/>
  <c r="N53" i="19"/>
  <c r="AF33" i="19"/>
  <c r="N33" i="19"/>
  <c r="AC56" i="1"/>
  <c r="T53" i="19"/>
  <c r="AL33" i="19"/>
  <c r="T13" i="19"/>
  <c r="Z33" i="19"/>
  <c r="Z47" i="19"/>
  <c r="T7" i="19"/>
  <c r="AL37" i="19"/>
  <c r="T17" i="19"/>
  <c r="Z17" i="19"/>
  <c r="AF7" i="19"/>
  <c r="AF37" i="19"/>
  <c r="N17" i="19"/>
  <c r="AF27" i="19"/>
  <c r="AC20"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39"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1" i="1"/>
  <c r="AA17" i="19"/>
  <c r="O7" i="19"/>
  <c r="AA37" i="19"/>
  <c r="AA27" i="19"/>
  <c r="AM27" i="19"/>
  <c r="U17" i="19"/>
  <c r="U47" i="19"/>
  <c r="AG17" i="19"/>
  <c r="O47" i="19"/>
  <c r="Z40" i="19"/>
  <c r="AC38" i="1"/>
  <c r="T10" i="19"/>
  <c r="AF10" i="19"/>
  <c r="T20" i="19"/>
  <c r="N30" i="19"/>
  <c r="Z20" i="19"/>
  <c r="AF50" i="19"/>
  <c r="T50" i="19"/>
  <c r="AL30" i="19"/>
  <c r="T40" i="19"/>
  <c r="AF40" i="19"/>
  <c r="AF30" i="19"/>
  <c r="N50" i="19"/>
  <c r="AL40" i="19"/>
  <c r="AL20" i="19"/>
  <c r="Z10" i="19"/>
  <c r="AF20" i="19"/>
  <c r="N10" i="19"/>
  <c r="Z50" i="19"/>
  <c r="AL50" i="19"/>
  <c r="N40" i="19"/>
  <c r="T30" i="19"/>
  <c r="Z30" i="19"/>
  <c r="AL10" i="19"/>
  <c r="N20" i="19"/>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<sst xmlns="http://schemas.openxmlformats.org/spreadsheetml/2006/main" count="407" uniqueCount="251">
  <si>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</si>
  <si>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</si>
  <si>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</si>
  <si>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</si>
  <si>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</si>
  <si>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</si>
  <si>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</si>
  <si>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</si>
  <si>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</si>
  <si>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</si>
  <si>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</si>
  <si>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</si>
  <si>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</si>
  <si>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</si>
  <si>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</si>
  <si>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</si>
  <si>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</si>
  <si>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</si>
  <si>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</si>
  <si>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</si>
  <si>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</si>
  <si>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</si>
  <si>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</si>
  <si>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</si>
  <si>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</si>
  <si>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</si>
  <si>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</si>
  <si>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</si>
  <si>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</si>
  <si>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</si>
  <si>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</si>
  <si>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</si>
  <si>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</si>
  <si>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</si>
  <si>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</si>
  <si>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</si>
  <si>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</si>
  <si>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</si>
  <si>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</si>
  <si>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</si>
  <si>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</si>
  <si>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</si>
  <si>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</si>
  <si>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</si>
  <si>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</si>
  <si>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</si>
  <si>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</si>
  <si>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</si>
  <si>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</si>
  <si>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</si>
  <si>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</si>
  <si>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</si>
  <si>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</si>
  <si>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</si>
  <si>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</si>
  <si>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</si>
  <si>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</si>
  <si>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</si>
  <si>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</si>
  <si>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</si>
  <si>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</si>
  <si>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</si>
  <si>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</si>
  <si>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</si>
  <si>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</si>
  <si>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</si>
  <si>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</si>
  <si>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</si>
  <si>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</si>
  <si>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</si>
  <si>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</si>
  <si>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</si>
  <si>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</si>
  <si>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</si>
  <si>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</si>
  <si>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</si>
  <si>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</si>
  <si>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</si>
  <si>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</si>
  <si>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</si>
  <si>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</si>
  <si>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</si>
  <si>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</si>
  <si>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</si>
  <si>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</si>
  <si>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</si>
  <si>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</si>
  <si>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</si>
  <si>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</si>
  <si>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</si>
  <si>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</si>
  <si>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</si>
  <si>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</si>
  <si>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</si>
  <si>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</si>
  <si>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</si>
  <si>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</si>
  <si>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</si>
  <si>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</si>
  <si>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</si>
  <si>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</si>
  <si>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</si>
  <si>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</si>
  <si>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</si>
  <si>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</si>
  <si>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</si>
  <si>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</si>
  <si>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</si>
  <si>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</si>
  <si>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</si>
  <si>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</si>
  <si>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</si>
  <si>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</si>
  <si>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</si>
  <si>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</si>
  <si>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</si>
  <si>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</si>
  <si>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</si>
  <si>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</si>
  <si>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</si>
  <si>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</si>
  <si>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</si>
  <si>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</si>
  <si>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</si>
  <si>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</si>
  <si>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</si>
  <si>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</si>
  <si>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</si>
  <si>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</si>
  <si>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</si>
  <si>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</si>
  <si>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</si>
  <si>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</si>
  <si>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</si>
  <si>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</si>
  <si>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</si>
  <si>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</si>
  <si>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</si>
  <si>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</si>
  <si>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</si>
  <si>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</si>
  <si>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</si>
  <si>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</si>
  <si>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</si>
  <si>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 xml:space="preserve">Formato Mapa Riesgos </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</si>
  <si>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</si>
  <si>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</si>
  <si>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</si>
  <si>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</si>
  <si>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</si>
  <si>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</si>
  <si>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</si>
  <si>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</si>
  <si>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</si>
  <si>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</si>
  <si>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</si>
  <si>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</si>
  <si>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</si>
  <si>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</si>
  <si>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</si>
  <si>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</si>
  <si>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</si>
  <si>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</si>
  <si>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</si>
  <si>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</si>
  <si>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</si>
  <si>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</si>
  <si>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</si>
  <si>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</si>
  <si>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</si>
  <si>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</si>
  <si>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</si>
  <si>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</si>
  <si>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</si>
  <si>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</si>
  <si>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</si>
  <si>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</si>
  <si>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</si>
  <si>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</si>
  <si>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</si>
  <si>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</si>
  <si>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</si>
  <si>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</si>
  <si>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</si>
  <si>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</si>
  <si>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</si>
  <si>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</si>
  <si>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</si>
  <si>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</si>
  <si>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</si>
  <si>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</si>
  <si>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</si>
  <si>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</si>
  <si>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</si>
  <si>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</si>
  <si>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</si>
  <si>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</si>
  <si>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</si>
  <si>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</si>
  <si>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</si>
  <si>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</si>
  <si>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</si>
  <si>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</si>
  <si>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</si>
  <si>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</si>
  <si>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</si>
  <si>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</si>
  <si>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</si>
  <si>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</si>
  <si>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</si>
  <si>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</si>
  <si>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</si>
  <si>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</si>
  <si>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</si>
  <si>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Administrar y liderar  el mejoramiento, efectividad, eficacia y eficiencia del Sistema en todos los procesos y servicios prestados.</t>
  </si>
  <si>
    <t>Medicion, Analis, Mejora y Documentacion</t>
  </si>
  <si>
    <t>Desde la planificación, control y seguimiento del sistema de gestión de la calidad y control hasta la evaluación de la eficacia de de las acciones tomadas.</t>
  </si>
  <si>
    <t>Incumplimiento en la aplicación del ciclo PHVA y el seguramiento de la calidad mediante  la ejecución de  las Acciones correctivas, preventivas y de mejora.</t>
  </si>
  <si>
    <t xml:space="preserve">Falta de evolución de una cultura de mejoramiento continuo. - Fallas enel cumplimiento  oportuno de las de las acciones de mejora ( correctivas, preventivas y de mejora).  - Conciencia  frente a los principios  rectores del sistema de gestión  y control Falta de evolución de una cultura de mejoramiento continuo. - Fallas enel cumplimiento  oportuno de las de las acciones de mejora ( correctivas, preventivas y de mejora).  - Conciencia  frente a los principios  rectores del sistema de gestión  y control  de evolución de una cultura de mejoramiento continuo. - Fallas enel cumplimiento  oportuno de las de las acciones de mejora ( correctivas, preventivas y de mejora).  - Conciencia  frente a los principios  rectores del sistema de gestión  y control </t>
  </si>
  <si>
    <t xml:space="preserve">NO ALCANZAR LAS METAS PROPUESTAS </t>
  </si>
  <si>
    <t>Desviaciones en el proceso de Auditoria</t>
  </si>
  <si>
    <t>Fallas en el Establecimiento de los objetivos de Auditoria</t>
  </si>
  <si>
    <t xml:space="preserve">Incumplimiento de la Competencia del Equipo Auditor </t>
  </si>
  <si>
    <t>Limitaciones en la Disponibilidad de profesionales con las competencoas requeridas</t>
  </si>
  <si>
    <t>Ausencia o no disponibilidad  de los auditados</t>
  </si>
  <si>
    <t>Alto Volumen de Trabajo de los Auditados</t>
  </si>
  <si>
    <t>Incumplimiento del Plan de Mejoramiento pactado</t>
  </si>
  <si>
    <t>Falta de revisión periódica</t>
  </si>
  <si>
    <t>Procedimiento documentado para Auditorias y   seguimientos y  formato 100-21-705, plan de mejoramiento por procesos integrado, acompañamiento a lideres de procesos</t>
  </si>
  <si>
    <t>A. Acompañar y asesorar a los lideres de procesos en su responsabilidad con el mejoramiento continuo.
 B. Seguimiento y control  del Lider de medicion , Analisis y Mejora a los Planes de mejoramiento por proceso, Indicadores, Mapa de Riesgos, Plan Operativo</t>
  </si>
  <si>
    <t>Lideres de proceso 
Coordinador de calidad</t>
  </si>
  <si>
    <t>Incumplimiento del plan estrategico-plan operativo</t>
  </si>
  <si>
    <t>Seguimiento semestral al cumplimiento del plan operativo y seguimiento anual del plan estrategico</t>
  </si>
  <si>
    <t>Diligenciar el cuadro de seguimiento del plan operativo</t>
  </si>
  <si>
    <t>Control Interno</t>
  </si>
  <si>
    <t>Procedimiento  de Auditorias Internas
 100-20- 705</t>
  </si>
  <si>
    <t xml:space="preserve">Elaboración de Cronocgrama de Actividades del Sistema </t>
  </si>
  <si>
    <t>Control Interno 
y Coordinadaor de calidad</t>
  </si>
  <si>
    <t>Revisión de la Competencia de los Auditores Internos previo a la realización de Auditorias</t>
  </si>
  <si>
    <t>Comunicaciones internas e Intranet</t>
  </si>
  <si>
    <t>Confirmación con los lideres de proceso de la disponibilidad para atender las auditorias</t>
  </si>
  <si>
    <t>Lideres de Proceso</t>
  </si>
  <si>
    <t>Seguimiento por parte de Control Interno  al Plan de Mejoramiento pactado con  lideres de Proceso</t>
  </si>
  <si>
    <t xml:space="preserve">Seguimiento por parte del lider de Proceso  al Plan de Mejoramiento pactado </t>
  </si>
  <si>
    <t>17 de junio de 2022</t>
  </si>
  <si>
    <t>A. Se realizó acompañamiento y asesoria a Lideres de proceso
B. Se realizó seguimiento a indicadores, Mapa de Riesgos y Plan Operativo a los lideres de proceso
Avance:100%</t>
  </si>
  <si>
    <t>Se realizó seguimiento  e informe del cumplimiento del Plan operativo vigencia  2021  en el mes de enero de 2022, se tiene proyectado seguimiento al plan operativo 2022 en el mes de julio de 2022
Avance:40%</t>
  </si>
  <si>
    <t xml:space="preserve">Se esta realizando auditoria interna basada en riesgos en el mes de junio de 2022
Avance:90% </t>
  </si>
  <si>
    <t>Se realizo revison de competencia de auditor uinterno curso ISO 9001 version 2015
Avance:100%</t>
  </si>
  <si>
    <t>Se esta cumpliendo  el Plan de auditoria 2022 de acuerdo a lo planeado y se esta progrando la auditoria de 2022
Avance: 90%</t>
  </si>
  <si>
    <t>Control ineterno realizo seguimiento a plan de mejoramiento interno y de AGR el primer semestre de 2022
Avance:50%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</si>
</sst>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5">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right style="dashed">
        <color theme="9" tint="-0.24994659260841701"/>
      </right>
      <top style="dashed">
        <color theme="9" tint="-0.24994659260841701"/>
      </top>
      <bottom/>
      <diagonal/>
    </border>
    <border>
      <left/>
      <right/>
      <top/>
      <bottom style="dashed">
        <color theme="9" tint="-0.24994659260841701"/>
      </bottom>
      <diagonal/>
    </border>
    <border>
      <left/>
      <right style="dashed">
        <color theme="9" tint="-0.24994659260841701"/>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38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51" xfId="2" applyFont="1" applyFill="1" applyBorder="1"/>
    <xf numFmtId="0" fontId="50" fillId="3" borderId="52" xfId="2" applyFont="1" applyFill="1" applyBorder="1"/>
    <xf numFmtId="0" fontId="50" fillId="3" borderId="53"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34" xfId="0" applyFont="1" applyFill="1" applyBorder="1" applyAlignment="1">
      <alignment horizontal="center" vertical="center" wrapText="1" readingOrder="1"/>
    </xf>
    <xf numFmtId="0" fontId="39" fillId="3" borderId="34" xfId="0" applyFont="1" applyFill="1" applyBorder="1" applyAlignment="1">
      <alignment horizontal="justify" vertical="center" wrapText="1" readingOrder="1"/>
    </xf>
    <xf numFmtId="9" fontId="38" fillId="3" borderId="43" xfId="0" applyNumberFormat="1"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9" fillId="3" borderId="33"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9" fillId="3" borderId="38"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xf numFmtId="0" fontId="39" fillId="3" borderId="40" xfId="0" applyFont="1" applyFill="1" applyBorder="1" applyAlignment="1">
      <alignment horizontal="justify" vertical="center" wrapText="1" readingOrder="1"/>
    </xf>
    <xf numFmtId="0" fontId="39" fillId="3" borderId="41" xfId="0" applyFont="1" applyFill="1" applyBorder="1" applyAlignment="1">
      <alignment horizontal="center" vertical="center" wrapText="1" readingOrder="1"/>
    </xf>
    <xf numFmtId="0" fontId="47" fillId="3" borderId="0" xfId="0" applyFont="1" applyFill="1"/>
    <xf numFmtId="0" fontId="38" fillId="15" borderId="45" xfId="0" applyFont="1" applyFill="1" applyBorder="1" applyAlignment="1">
      <alignment horizontal="center" vertical="center" wrapText="1" readingOrder="1"/>
    </xf>
    <xf numFmtId="0" fontId="38" fillId="15" borderId="46"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1" fillId="14" borderId="48" xfId="2" applyFont="1" applyFill="1" applyBorder="1" applyAlignment="1">
      <alignment horizontal="center" vertical="center" wrapText="1"/>
    </xf>
    <xf numFmtId="0" fontId="51" fillId="14" borderId="49" xfId="2" applyFont="1" applyFill="1" applyBorder="1" applyAlignment="1">
      <alignment horizontal="center" vertical="center" wrapText="1"/>
    </xf>
    <xf numFmtId="0" fontId="51" fillId="14" borderId="50"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8" xfId="2" quotePrefix="1" applyFont="1" applyBorder="1" applyAlignment="1">
      <alignment horizontal="left" vertical="center" wrapText="1"/>
    </xf>
    <xf numFmtId="0" fontId="50" fillId="0" borderId="69" xfId="2" quotePrefix="1" applyFont="1" applyBorder="1" applyAlignment="1">
      <alignment horizontal="left" vertical="center" wrapText="1"/>
    </xf>
    <xf numFmtId="0" fontId="50" fillId="0" borderId="70" xfId="2" quotePrefix="1" applyFont="1" applyBorder="1" applyAlignment="1">
      <alignment horizontal="left" vertical="center" wrapText="1"/>
    </xf>
    <xf numFmtId="0" fontId="52" fillId="3" borderId="51" xfId="2" quotePrefix="1" applyFont="1" applyFill="1" applyBorder="1" applyAlignment="1">
      <alignment horizontal="left" vertical="top" wrapText="1"/>
    </xf>
    <xf numFmtId="0" fontId="53" fillId="3" borderId="52" xfId="2" quotePrefix="1" applyFont="1" applyFill="1" applyBorder="1" applyAlignment="1">
      <alignment horizontal="left" vertical="top" wrapText="1"/>
    </xf>
    <xf numFmtId="0" fontId="53" fillId="3" borderId="53"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54" xfId="3" applyFont="1" applyFill="1" applyBorder="1" applyAlignment="1">
      <alignment horizontal="center" vertical="center" wrapText="1"/>
    </xf>
    <xf numFmtId="0" fontId="55" fillId="14" borderId="55" xfId="3" applyFont="1" applyFill="1" applyBorder="1" applyAlignment="1">
      <alignment horizontal="center" vertical="center" wrapText="1"/>
    </xf>
    <xf numFmtId="0" fontId="55" fillId="14" borderId="56" xfId="2" applyFont="1" applyFill="1" applyBorder="1" applyAlignment="1">
      <alignment horizontal="center" vertical="center"/>
    </xf>
    <xf numFmtId="0" fontId="55" fillId="14" borderId="57" xfId="2" applyFont="1" applyFill="1" applyBorder="1" applyAlignment="1">
      <alignment horizontal="center" vertical="center"/>
    </xf>
    <xf numFmtId="0" fontId="2" fillId="3" borderId="68" xfId="2" quotePrefix="1" applyFont="1" applyFill="1" applyBorder="1" applyAlignment="1">
      <alignment horizontal="justify" vertical="center" wrapText="1"/>
    </xf>
    <xf numFmtId="0" fontId="2" fillId="3" borderId="69" xfId="2" quotePrefix="1" applyFont="1" applyFill="1" applyBorder="1" applyAlignment="1">
      <alignment horizontal="justify" vertical="center" wrapText="1"/>
    </xf>
    <xf numFmtId="0" fontId="2" fillId="3" borderId="70" xfId="2" quotePrefix="1" applyFont="1" applyFill="1" applyBorder="1" applyAlignment="1">
      <alignment horizontal="justify" vertical="center" wrapText="1"/>
    </xf>
    <xf numFmtId="0" fontId="55" fillId="3" borderId="58" xfId="3" applyFont="1" applyFill="1" applyBorder="1" applyAlignment="1">
      <alignment horizontal="left" vertical="top" wrapText="1" readingOrder="1"/>
    </xf>
    <xf numFmtId="0" fontId="55" fillId="3" borderId="59" xfId="3" applyFont="1" applyFill="1" applyBorder="1" applyAlignment="1">
      <alignment horizontal="left" vertical="top" wrapText="1" readingOrder="1"/>
    </xf>
    <xf numFmtId="0" fontId="56" fillId="3" borderId="60" xfId="2" applyFont="1" applyFill="1" applyBorder="1" applyAlignment="1">
      <alignment horizontal="justify" vertical="center" wrapText="1"/>
    </xf>
    <xf numFmtId="0" fontId="56" fillId="3" borderId="61" xfId="2" applyFont="1" applyFill="1" applyBorder="1" applyAlignment="1">
      <alignment horizontal="justify" vertical="center" wrapText="1"/>
    </xf>
    <xf numFmtId="0" fontId="55" fillId="3" borderId="62" xfId="0" applyFont="1" applyFill="1" applyBorder="1" applyAlignment="1">
      <alignment horizontal="left" vertical="center" wrapText="1"/>
    </xf>
    <xf numFmtId="0" fontId="55" fillId="3" borderId="63" xfId="0" applyFont="1" applyFill="1" applyBorder="1" applyAlignment="1">
      <alignment horizontal="left" vertical="center" wrapText="1"/>
    </xf>
    <xf numFmtId="0" fontId="56" fillId="3" borderId="64" xfId="2" applyFont="1" applyFill="1" applyBorder="1" applyAlignment="1">
      <alignment horizontal="justify" vertical="center" wrapText="1"/>
    </xf>
    <xf numFmtId="0" fontId="56" fillId="3" borderId="65" xfId="2" applyFont="1" applyFill="1" applyBorder="1" applyAlignment="1">
      <alignment horizontal="justify"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71" xfId="0" applyFont="1" applyFill="1" applyBorder="1" applyAlignment="1">
      <alignment horizontal="left" vertical="center" wrapText="1"/>
    </xf>
    <xf numFmtId="0" fontId="55" fillId="3" borderId="72" xfId="0" applyFont="1" applyFill="1" applyBorder="1" applyAlignment="1">
      <alignment horizontal="left" vertical="center" wrapText="1"/>
    </xf>
    <xf numFmtId="0" fontId="55" fillId="3" borderId="73" xfId="0" applyFont="1" applyFill="1" applyBorder="1" applyAlignment="1">
      <alignment horizontal="left" vertical="center" wrapText="1"/>
    </xf>
    <xf numFmtId="0" fontId="55" fillId="3" borderId="74" xfId="0" applyFont="1" applyFill="1" applyBorder="1" applyAlignment="1">
      <alignment horizontal="left" vertical="center" wrapText="1"/>
    </xf>
    <xf numFmtId="0" fontId="56" fillId="3" borderId="66" xfId="0" applyFont="1" applyFill="1" applyBorder="1" applyAlignment="1">
      <alignment horizontal="justify" vertical="center" wrapText="1"/>
    </xf>
    <xf numFmtId="0" fontId="56" fillId="3" borderId="67" xfId="0" applyFont="1" applyFill="1" applyBorder="1" applyAlignment="1">
      <alignment horizontal="justify" vertical="center" wrapText="1"/>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textRotation="90"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6" fillId="2" borderId="28" xfId="0" applyFont="1" applyFill="1" applyBorder="1" applyAlignment="1">
      <alignment horizontal="center" vertical="center"/>
    </xf>
    <xf numFmtId="0" fontId="26" fillId="2" borderId="29"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31" xfId="0" applyFont="1" applyFill="1" applyBorder="1" applyAlignment="1">
      <alignment horizontal="center" vertical="center"/>
    </xf>
    <xf numFmtId="0" fontId="26" fillId="2" borderId="3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26" fillId="0" borderId="0" xfId="0" applyFont="1" applyAlignment="1">
      <alignment horizontal="center" vertical="center" wrapText="1"/>
    </xf>
    <xf numFmtId="0" fontId="21" fillId="5" borderId="14"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18" fillId="0" borderId="19" xfId="0" applyFont="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3"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Alignment="1">
      <alignment horizontal="center" vertical="center"/>
    </xf>
    <xf numFmtId="0" fontId="44" fillId="0" borderId="15"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4" fillId="0" borderId="17" xfId="0" applyFont="1" applyBorder="1" applyAlignment="1">
      <alignment horizontal="center" vertical="center"/>
    </xf>
    <xf numFmtId="0" fontId="44" fillId="0" borderId="19" xfId="0" applyFont="1" applyBorder="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4" xfId="0" applyFont="1" applyBorder="1" applyAlignment="1">
      <alignment horizontal="center" vertical="center" wrapText="1"/>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5" xfId="0" applyFont="1" applyFill="1" applyBorder="1" applyAlignment="1">
      <alignment horizontal="center" vertical="center" wrapText="1" readingOrder="1"/>
    </xf>
    <xf numFmtId="0" fontId="41" fillId="15" borderId="36" xfId="0" applyFont="1" applyFill="1" applyBorder="1" applyAlignment="1">
      <alignment horizontal="center" vertical="center" wrapText="1" readingOrder="1"/>
    </xf>
    <xf numFmtId="0" fontId="41" fillId="15" borderId="47"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44" xfId="0" applyFont="1" applyFill="1" applyBorder="1" applyAlignment="1">
      <alignment horizontal="center" vertical="center" wrapText="1" readingOrder="1"/>
    </xf>
    <xf numFmtId="0" fontId="38" fillId="15" borderId="45" xfId="0" applyFont="1" applyFill="1" applyBorder="1" applyAlignment="1">
      <alignment horizontal="center" vertical="center" wrapText="1" readingOrder="1"/>
    </xf>
    <xf numFmtId="0" fontId="38" fillId="3" borderId="42"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8" fillId="3" borderId="39"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cellXfs>
  <cellStyles count="5">
    <cellStyle name="Normal" xfId="0" builtinId="0"/>
    <cellStyle name="Normal - Style1 2" xfId="2" xr:uid="{00000000-0005-0000-0000-000001000000}"/>
    <cellStyle name="Normal 2" xfId="4" xr:uid="{00000000-0005-0000-0000-000002000000}"/>
    <cellStyle name="Normal 2 2" xfId="3" xr:uid="{00000000-0005-0000-0000-000003000000}"/>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3" dataDxfId="2">
  <autoFilter ref="B209:C219" xr:uid="{00000000-0009-0000-0100-000001000000}"/>
  <tableColumns count="2">
    <tableColumn id="1" xr3:uid="{00000000-0010-0000-0000-000001000000}" name="Criterios" dataDxfId="1"/>
    <tableColumn id="2" xr3:uid="{00000000-0010-0000-0000-000002000000}"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5"/>
  <sheetViews>
    <sheetView topLeftCell="A22" zoomScale="110" zoomScaleNormal="110" workbookViewId="0">
      <selection activeCell="B4" sqref="B4:H5"/>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37" t="s">
        <v>166</v>
      </c>
      <c r="C2" s="138"/>
      <c r="D2" s="138"/>
      <c r="E2" s="138"/>
      <c r="F2" s="138"/>
      <c r="G2" s="138"/>
      <c r="H2" s="139"/>
    </row>
    <row r="3" spans="2:8" x14ac:dyDescent="0.25">
      <c r="B3" s="98"/>
      <c r="C3" s="99"/>
      <c r="D3" s="99"/>
      <c r="E3" s="99"/>
      <c r="F3" s="99"/>
      <c r="G3" s="99"/>
      <c r="H3" s="100"/>
    </row>
    <row r="4" spans="2:8" ht="63" customHeight="1" x14ac:dyDescent="0.25">
      <c r="B4" s="140" t="s">
        <v>209</v>
      </c>
      <c r="C4" s="141"/>
      <c r="D4" s="141"/>
      <c r="E4" s="141"/>
      <c r="F4" s="141"/>
      <c r="G4" s="141"/>
      <c r="H4" s="142"/>
    </row>
    <row r="5" spans="2:8" ht="63" customHeight="1" x14ac:dyDescent="0.25">
      <c r="B5" s="143"/>
      <c r="C5" s="144"/>
      <c r="D5" s="144"/>
      <c r="E5" s="144"/>
      <c r="F5" s="144"/>
      <c r="G5" s="144"/>
      <c r="H5" s="145"/>
    </row>
    <row r="6" spans="2:8" ht="16.5" x14ac:dyDescent="0.25">
      <c r="B6" s="146" t="s">
        <v>164</v>
      </c>
      <c r="C6" s="147"/>
      <c r="D6" s="147"/>
      <c r="E6" s="147"/>
      <c r="F6" s="147"/>
      <c r="G6" s="147"/>
      <c r="H6" s="148"/>
    </row>
    <row r="7" spans="2:8" ht="95.25" customHeight="1" x14ac:dyDescent="0.25">
      <c r="B7" s="156" t="s">
        <v>169</v>
      </c>
      <c r="C7" s="157"/>
      <c r="D7" s="157"/>
      <c r="E7" s="157"/>
      <c r="F7" s="157"/>
      <c r="G7" s="157"/>
      <c r="H7" s="158"/>
    </row>
    <row r="8" spans="2:8" ht="16.5" x14ac:dyDescent="0.25">
      <c r="B8" s="134"/>
      <c r="C8" s="135"/>
      <c r="D8" s="135"/>
      <c r="E8" s="135"/>
      <c r="F8" s="135"/>
      <c r="G8" s="135"/>
      <c r="H8" s="136"/>
    </row>
    <row r="9" spans="2:8" ht="16.5" customHeight="1" x14ac:dyDescent="0.25">
      <c r="B9" s="149" t="s">
        <v>202</v>
      </c>
      <c r="C9" s="150"/>
      <c r="D9" s="150"/>
      <c r="E9" s="150"/>
      <c r="F9" s="150"/>
      <c r="G9" s="150"/>
      <c r="H9" s="151"/>
    </row>
    <row r="10" spans="2:8" ht="44.25" customHeight="1" x14ac:dyDescent="0.25">
      <c r="B10" s="149"/>
      <c r="C10" s="150"/>
      <c r="D10" s="150"/>
      <c r="E10" s="150"/>
      <c r="F10" s="150"/>
      <c r="G10" s="150"/>
      <c r="H10" s="151"/>
    </row>
    <row r="11" spans="2:8" ht="15.75" thickBot="1" x14ac:dyDescent="0.3">
      <c r="B11" s="123"/>
      <c r="C11" s="126"/>
      <c r="D11" s="131"/>
      <c r="E11" s="132"/>
      <c r="F11" s="132"/>
      <c r="G11" s="133"/>
      <c r="H11" s="127"/>
    </row>
    <row r="12" spans="2:8" ht="15.75" thickTop="1" x14ac:dyDescent="0.25">
      <c r="B12" s="123"/>
      <c r="C12" s="152" t="s">
        <v>165</v>
      </c>
      <c r="D12" s="153"/>
      <c r="E12" s="154" t="s">
        <v>203</v>
      </c>
      <c r="F12" s="155"/>
      <c r="G12" s="126"/>
      <c r="H12" s="127"/>
    </row>
    <row r="13" spans="2:8" ht="35.25" customHeight="1" x14ac:dyDescent="0.25">
      <c r="B13" s="123"/>
      <c r="C13" s="159" t="s">
        <v>196</v>
      </c>
      <c r="D13" s="160"/>
      <c r="E13" s="161" t="s">
        <v>201</v>
      </c>
      <c r="F13" s="162"/>
      <c r="G13" s="126"/>
      <c r="H13" s="127"/>
    </row>
    <row r="14" spans="2:8" ht="17.25" customHeight="1" x14ac:dyDescent="0.25">
      <c r="B14" s="123"/>
      <c r="C14" s="159" t="s">
        <v>197</v>
      </c>
      <c r="D14" s="160"/>
      <c r="E14" s="161" t="s">
        <v>199</v>
      </c>
      <c r="F14" s="162"/>
      <c r="G14" s="126"/>
      <c r="H14" s="127"/>
    </row>
    <row r="15" spans="2:8" ht="19.5" customHeight="1" x14ac:dyDescent="0.25">
      <c r="B15" s="123"/>
      <c r="C15" s="159" t="s">
        <v>198</v>
      </c>
      <c r="D15" s="160"/>
      <c r="E15" s="161" t="s">
        <v>200</v>
      </c>
      <c r="F15" s="162"/>
      <c r="G15" s="126"/>
      <c r="H15" s="127"/>
    </row>
    <row r="16" spans="2:8" ht="69.75" customHeight="1" x14ac:dyDescent="0.25">
      <c r="B16" s="123"/>
      <c r="C16" s="159" t="s">
        <v>167</v>
      </c>
      <c r="D16" s="160"/>
      <c r="E16" s="161" t="s">
        <v>168</v>
      </c>
      <c r="F16" s="162"/>
      <c r="G16" s="126"/>
      <c r="H16" s="127"/>
    </row>
    <row r="17" spans="2:8" ht="34.5" customHeight="1" x14ac:dyDescent="0.25">
      <c r="B17" s="123"/>
      <c r="C17" s="163" t="s">
        <v>2</v>
      </c>
      <c r="D17" s="164"/>
      <c r="E17" s="165" t="s">
        <v>210</v>
      </c>
      <c r="F17" s="166"/>
      <c r="G17" s="126"/>
      <c r="H17" s="127"/>
    </row>
    <row r="18" spans="2:8" ht="27.75" customHeight="1" x14ac:dyDescent="0.25">
      <c r="B18" s="123"/>
      <c r="C18" s="163" t="s">
        <v>3</v>
      </c>
      <c r="D18" s="164"/>
      <c r="E18" s="165" t="s">
        <v>211</v>
      </c>
      <c r="F18" s="166"/>
      <c r="G18" s="126"/>
      <c r="H18" s="127"/>
    </row>
    <row r="19" spans="2:8" ht="28.5" customHeight="1" x14ac:dyDescent="0.25">
      <c r="B19" s="123"/>
      <c r="C19" s="163" t="s">
        <v>42</v>
      </c>
      <c r="D19" s="164"/>
      <c r="E19" s="165" t="s">
        <v>212</v>
      </c>
      <c r="F19" s="166"/>
      <c r="G19" s="126"/>
      <c r="H19" s="127"/>
    </row>
    <row r="20" spans="2:8" ht="72.75" customHeight="1" x14ac:dyDescent="0.25">
      <c r="B20" s="123"/>
      <c r="C20" s="163" t="s">
        <v>1</v>
      </c>
      <c r="D20" s="164"/>
      <c r="E20" s="165" t="s">
        <v>213</v>
      </c>
      <c r="F20" s="166"/>
      <c r="G20" s="126"/>
      <c r="H20" s="127"/>
    </row>
    <row r="21" spans="2:8" ht="64.5" customHeight="1" x14ac:dyDescent="0.25">
      <c r="B21" s="123"/>
      <c r="C21" s="163" t="s">
        <v>50</v>
      </c>
      <c r="D21" s="164"/>
      <c r="E21" s="165" t="s">
        <v>171</v>
      </c>
      <c r="F21" s="166"/>
      <c r="G21" s="126"/>
      <c r="H21" s="127"/>
    </row>
    <row r="22" spans="2:8" ht="71.25" customHeight="1" x14ac:dyDescent="0.25">
      <c r="B22" s="123"/>
      <c r="C22" s="163" t="s">
        <v>170</v>
      </c>
      <c r="D22" s="164"/>
      <c r="E22" s="165" t="s">
        <v>172</v>
      </c>
      <c r="F22" s="166"/>
      <c r="G22" s="126"/>
      <c r="H22" s="127"/>
    </row>
    <row r="23" spans="2:8" ht="55.5" customHeight="1" x14ac:dyDescent="0.25">
      <c r="B23" s="123"/>
      <c r="C23" s="170" t="s">
        <v>173</v>
      </c>
      <c r="D23" s="171"/>
      <c r="E23" s="165" t="s">
        <v>174</v>
      </c>
      <c r="F23" s="166"/>
      <c r="G23" s="126"/>
      <c r="H23" s="127"/>
    </row>
    <row r="24" spans="2:8" ht="42" customHeight="1" x14ac:dyDescent="0.25">
      <c r="B24" s="123"/>
      <c r="C24" s="170" t="s">
        <v>48</v>
      </c>
      <c r="D24" s="171"/>
      <c r="E24" s="165" t="s">
        <v>175</v>
      </c>
      <c r="F24" s="166"/>
      <c r="G24" s="126"/>
      <c r="H24" s="127"/>
    </row>
    <row r="25" spans="2:8" ht="59.25" customHeight="1" x14ac:dyDescent="0.25">
      <c r="B25" s="123"/>
      <c r="C25" s="170" t="s">
        <v>163</v>
      </c>
      <c r="D25" s="171"/>
      <c r="E25" s="165" t="s">
        <v>176</v>
      </c>
      <c r="F25" s="166"/>
      <c r="G25" s="126"/>
      <c r="H25" s="127"/>
    </row>
    <row r="26" spans="2:8" ht="23.25" customHeight="1" x14ac:dyDescent="0.25">
      <c r="B26" s="123"/>
      <c r="C26" s="170" t="s">
        <v>12</v>
      </c>
      <c r="D26" s="171"/>
      <c r="E26" s="165" t="s">
        <v>177</v>
      </c>
      <c r="F26" s="166"/>
      <c r="G26" s="126"/>
      <c r="H26" s="127"/>
    </row>
    <row r="27" spans="2:8" ht="30.75" customHeight="1" x14ac:dyDescent="0.25">
      <c r="B27" s="123"/>
      <c r="C27" s="170" t="s">
        <v>181</v>
      </c>
      <c r="D27" s="171"/>
      <c r="E27" s="165" t="s">
        <v>178</v>
      </c>
      <c r="F27" s="166"/>
      <c r="G27" s="126"/>
      <c r="H27" s="127"/>
    </row>
    <row r="28" spans="2:8" ht="35.25" customHeight="1" x14ac:dyDescent="0.25">
      <c r="B28" s="123"/>
      <c r="C28" s="170" t="s">
        <v>182</v>
      </c>
      <c r="D28" s="171"/>
      <c r="E28" s="165" t="s">
        <v>179</v>
      </c>
      <c r="F28" s="166"/>
      <c r="G28" s="126"/>
      <c r="H28" s="127"/>
    </row>
    <row r="29" spans="2:8" ht="33" customHeight="1" x14ac:dyDescent="0.25">
      <c r="B29" s="123"/>
      <c r="C29" s="170" t="s">
        <v>182</v>
      </c>
      <c r="D29" s="171"/>
      <c r="E29" s="165" t="s">
        <v>179</v>
      </c>
      <c r="F29" s="166"/>
      <c r="G29" s="126"/>
      <c r="H29" s="127"/>
    </row>
    <row r="30" spans="2:8" ht="30" customHeight="1" x14ac:dyDescent="0.25">
      <c r="B30" s="123"/>
      <c r="C30" s="170" t="s">
        <v>183</v>
      </c>
      <c r="D30" s="171"/>
      <c r="E30" s="165" t="s">
        <v>180</v>
      </c>
      <c r="F30" s="166"/>
      <c r="G30" s="126"/>
      <c r="H30" s="127"/>
    </row>
    <row r="31" spans="2:8" ht="35.25" customHeight="1" x14ac:dyDescent="0.25">
      <c r="B31" s="123"/>
      <c r="C31" s="170" t="s">
        <v>184</v>
      </c>
      <c r="D31" s="171"/>
      <c r="E31" s="165" t="s">
        <v>185</v>
      </c>
      <c r="F31" s="166"/>
      <c r="G31" s="126"/>
      <c r="H31" s="127"/>
    </row>
    <row r="32" spans="2:8" ht="31.5" customHeight="1" x14ac:dyDescent="0.25">
      <c r="B32" s="123"/>
      <c r="C32" s="170" t="s">
        <v>186</v>
      </c>
      <c r="D32" s="171"/>
      <c r="E32" s="165" t="s">
        <v>187</v>
      </c>
      <c r="F32" s="166"/>
      <c r="G32" s="126"/>
      <c r="H32" s="127"/>
    </row>
    <row r="33" spans="2:8" ht="35.25" customHeight="1" x14ac:dyDescent="0.25">
      <c r="B33" s="123"/>
      <c r="C33" s="170" t="s">
        <v>188</v>
      </c>
      <c r="D33" s="171"/>
      <c r="E33" s="165" t="s">
        <v>189</v>
      </c>
      <c r="F33" s="166"/>
      <c r="G33" s="126"/>
      <c r="H33" s="127"/>
    </row>
    <row r="34" spans="2:8" ht="59.25" customHeight="1" x14ac:dyDescent="0.25">
      <c r="B34" s="123"/>
      <c r="C34" s="170" t="s">
        <v>190</v>
      </c>
      <c r="D34" s="171"/>
      <c r="E34" s="165" t="s">
        <v>191</v>
      </c>
      <c r="F34" s="166"/>
      <c r="G34" s="126"/>
      <c r="H34" s="127"/>
    </row>
    <row r="35" spans="2:8" ht="29.25" customHeight="1" x14ac:dyDescent="0.25">
      <c r="B35" s="123"/>
      <c r="C35" s="170" t="s">
        <v>29</v>
      </c>
      <c r="D35" s="171"/>
      <c r="E35" s="165" t="s">
        <v>192</v>
      </c>
      <c r="F35" s="166"/>
      <c r="G35" s="126"/>
      <c r="H35" s="127"/>
    </row>
    <row r="36" spans="2:8" ht="82.5" customHeight="1" x14ac:dyDescent="0.25">
      <c r="B36" s="123"/>
      <c r="C36" s="170" t="s">
        <v>194</v>
      </c>
      <c r="D36" s="171"/>
      <c r="E36" s="165" t="s">
        <v>193</v>
      </c>
      <c r="F36" s="166"/>
      <c r="G36" s="126"/>
      <c r="H36" s="127"/>
    </row>
    <row r="37" spans="2:8" ht="46.5" customHeight="1" x14ac:dyDescent="0.25">
      <c r="B37" s="123"/>
      <c r="C37" s="170" t="s">
        <v>39</v>
      </c>
      <c r="D37" s="171"/>
      <c r="E37" s="165" t="s">
        <v>195</v>
      </c>
      <c r="F37" s="166"/>
      <c r="G37" s="126"/>
      <c r="H37" s="127"/>
    </row>
    <row r="38" spans="2:8" ht="6.75" customHeight="1" thickBot="1" x14ac:dyDescent="0.3">
      <c r="B38" s="123"/>
      <c r="C38" s="172"/>
      <c r="D38" s="173"/>
      <c r="E38" s="174"/>
      <c r="F38" s="175"/>
      <c r="G38" s="126"/>
      <c r="H38" s="127"/>
    </row>
    <row r="39" spans="2:8" ht="15.75" thickTop="1" x14ac:dyDescent="0.25">
      <c r="B39" s="123"/>
      <c r="C39" s="124"/>
      <c r="D39" s="124"/>
      <c r="E39" s="125"/>
      <c r="F39" s="125"/>
      <c r="G39" s="126"/>
      <c r="H39" s="127"/>
    </row>
    <row r="40" spans="2:8" ht="21" customHeight="1" x14ac:dyDescent="0.25">
      <c r="B40" s="167" t="s">
        <v>204</v>
      </c>
      <c r="C40" s="168"/>
      <c r="D40" s="168"/>
      <c r="E40" s="168"/>
      <c r="F40" s="168"/>
      <c r="G40" s="168"/>
      <c r="H40" s="169"/>
    </row>
    <row r="41" spans="2:8" ht="20.25" customHeight="1" x14ac:dyDescent="0.25">
      <c r="B41" s="167" t="s">
        <v>205</v>
      </c>
      <c r="C41" s="168"/>
      <c r="D41" s="168"/>
      <c r="E41" s="168"/>
      <c r="F41" s="168"/>
      <c r="G41" s="168"/>
      <c r="H41" s="169"/>
    </row>
    <row r="42" spans="2:8" ht="20.25" customHeight="1" x14ac:dyDescent="0.25">
      <c r="B42" s="167" t="s">
        <v>206</v>
      </c>
      <c r="C42" s="168"/>
      <c r="D42" s="168"/>
      <c r="E42" s="168"/>
      <c r="F42" s="168"/>
      <c r="G42" s="168"/>
      <c r="H42" s="169"/>
    </row>
    <row r="43" spans="2:8" ht="20.25" customHeight="1" x14ac:dyDescent="0.25">
      <c r="B43" s="167" t="s">
        <v>207</v>
      </c>
      <c r="C43" s="168"/>
      <c r="D43" s="168"/>
      <c r="E43" s="168"/>
      <c r="F43" s="168"/>
      <c r="G43" s="168"/>
      <c r="H43" s="169"/>
    </row>
    <row r="44" spans="2:8" x14ac:dyDescent="0.25">
      <c r="B44" s="167" t="s">
        <v>208</v>
      </c>
      <c r="C44" s="168"/>
      <c r="D44" s="168"/>
      <c r="E44" s="168"/>
      <c r="F44" s="168"/>
      <c r="G44" s="168"/>
      <c r="H44" s="169"/>
    </row>
    <row r="45" spans="2:8" ht="15.75" thickBot="1" x14ac:dyDescent="0.3">
      <c r="B45" s="128"/>
      <c r="C45" s="129"/>
      <c r="D45" s="129"/>
      <c r="E45" s="129"/>
      <c r="F45" s="129"/>
      <c r="G45" s="129"/>
      <c r="H45" s="130"/>
    </row>
  </sheetData>
  <mergeCells count="64">
    <mergeCell ref="E28:F28"/>
    <mergeCell ref="C28:D28"/>
    <mergeCell ref="C16:D16"/>
    <mergeCell ref="E16:F16"/>
    <mergeCell ref="C14:D14"/>
    <mergeCell ref="E14:F14"/>
    <mergeCell ref="C15:D15"/>
    <mergeCell ref="E15:F15"/>
    <mergeCell ref="E22:F22"/>
    <mergeCell ref="C22:D22"/>
    <mergeCell ref="C25:D25"/>
    <mergeCell ref="E25:F25"/>
    <mergeCell ref="B41:H41"/>
    <mergeCell ref="C38:D38"/>
    <mergeCell ref="E38:F38"/>
    <mergeCell ref="C37:D37"/>
    <mergeCell ref="E37:F37"/>
    <mergeCell ref="C33:D33"/>
    <mergeCell ref="B40:H40"/>
    <mergeCell ref="C29:D29"/>
    <mergeCell ref="E29:F29"/>
    <mergeCell ref="C30:D30"/>
    <mergeCell ref="E30:F30"/>
    <mergeCell ref="E33:F33"/>
    <mergeCell ref="C34:D34"/>
    <mergeCell ref="C35:D35"/>
    <mergeCell ref="E35:F35"/>
    <mergeCell ref="C36:D36"/>
    <mergeCell ref="E36:F36"/>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13:D13"/>
    <mergeCell ref="E13:F13"/>
    <mergeCell ref="C17:D17"/>
    <mergeCell ref="E17:F17"/>
    <mergeCell ref="C21:D21"/>
    <mergeCell ref="C18:D18"/>
    <mergeCell ref="C19:D19"/>
    <mergeCell ref="C20:D20"/>
    <mergeCell ref="E18:F18"/>
    <mergeCell ref="E19:F19"/>
    <mergeCell ref="E20:F20"/>
    <mergeCell ref="E21:F21"/>
    <mergeCell ref="B2:H2"/>
    <mergeCell ref="B4:H5"/>
    <mergeCell ref="B6:H6"/>
    <mergeCell ref="B9:H10"/>
    <mergeCell ref="C12:D12"/>
    <mergeCell ref="E12:F12"/>
    <mergeCell ref="B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P72"/>
  <sheetViews>
    <sheetView tabSelected="1" topLeftCell="A58" zoomScale="75" zoomScaleNormal="75" workbookViewId="0">
      <selection activeCell="A58" sqref="A58:A63"/>
    </sheetView>
  </sheetViews>
  <sheetFormatPr baseColWidth="10" defaultRowHeight="16.5" x14ac:dyDescent="0.3"/>
  <cols>
    <col min="1" max="1" width="4" style="2" bestFit="1" customWidth="1"/>
    <col min="2" max="2" width="14.140625" style="2" customWidth="1"/>
    <col min="3" max="3" width="13.140625" style="2" customWidth="1"/>
    <col min="4" max="4" width="16.1406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31"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3" style="1" customWidth="1"/>
    <col min="32" max="32" width="18.85546875" style="1" customWidth="1"/>
    <col min="33" max="33" width="16.85546875" style="1" customWidth="1"/>
    <col min="34" max="34" width="14.85546875" style="1" customWidth="1"/>
    <col min="35" max="35" width="18.5703125" style="1" customWidth="1"/>
    <col min="36" max="36" width="21" style="1" customWidth="1"/>
    <col min="37" max="16384" width="11.42578125" style="1"/>
  </cols>
  <sheetData>
    <row r="1" spans="1:68" ht="16.5" customHeight="1" x14ac:dyDescent="0.3">
      <c r="A1" s="223" t="s">
        <v>144</v>
      </c>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5"/>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row>
    <row r="2" spans="1:68" ht="24" customHeight="1" x14ac:dyDescent="0.3">
      <c r="A2" s="226"/>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row>
    <row r="3" spans="1:68" x14ac:dyDescent="0.3">
      <c r="A3" s="29"/>
      <c r="B3" s="30"/>
      <c r="C3" s="29"/>
      <c r="D3" s="29"/>
      <c r="E3" s="8"/>
      <c r="F3" s="2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6.25" customHeight="1" x14ac:dyDescent="0.3">
      <c r="A4" s="209" t="s">
        <v>43</v>
      </c>
      <c r="B4" s="210"/>
      <c r="C4" s="221" t="s">
        <v>215</v>
      </c>
      <c r="D4" s="217"/>
      <c r="E4" s="217"/>
      <c r="F4" s="217"/>
      <c r="G4" s="217"/>
      <c r="H4" s="217"/>
      <c r="I4" s="217"/>
      <c r="J4" s="217"/>
      <c r="K4" s="217"/>
      <c r="L4" s="217"/>
      <c r="M4" s="217"/>
      <c r="N4" s="218"/>
      <c r="O4" s="222"/>
      <c r="P4" s="222"/>
      <c r="Q4" s="222"/>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ht="30" customHeight="1" x14ac:dyDescent="0.3">
      <c r="A5" s="209" t="s">
        <v>130</v>
      </c>
      <c r="B5" s="210"/>
      <c r="C5" s="216" t="s">
        <v>214</v>
      </c>
      <c r="D5" s="217"/>
      <c r="E5" s="217"/>
      <c r="F5" s="217"/>
      <c r="G5" s="217"/>
      <c r="H5" s="217"/>
      <c r="I5" s="217"/>
      <c r="J5" s="217"/>
      <c r="K5" s="217"/>
      <c r="L5" s="217"/>
      <c r="M5" s="217"/>
      <c r="N5" s="21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49.5" customHeight="1" x14ac:dyDescent="0.3">
      <c r="A6" s="209" t="s">
        <v>44</v>
      </c>
      <c r="B6" s="210"/>
      <c r="C6" s="216" t="s">
        <v>216</v>
      </c>
      <c r="D6" s="219"/>
      <c r="E6" s="219"/>
      <c r="F6" s="219"/>
      <c r="G6" s="219"/>
      <c r="H6" s="219"/>
      <c r="I6" s="219"/>
      <c r="J6" s="219"/>
      <c r="K6" s="219"/>
      <c r="L6" s="219"/>
      <c r="M6" s="219"/>
      <c r="N6" s="220"/>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x14ac:dyDescent="0.3">
      <c r="A7" s="229" t="s">
        <v>139</v>
      </c>
      <c r="B7" s="230"/>
      <c r="C7" s="230"/>
      <c r="D7" s="230"/>
      <c r="E7" s="230"/>
      <c r="F7" s="230"/>
      <c r="G7" s="231"/>
      <c r="H7" s="229" t="s">
        <v>140</v>
      </c>
      <c r="I7" s="230"/>
      <c r="J7" s="230"/>
      <c r="K7" s="230"/>
      <c r="L7" s="230"/>
      <c r="M7" s="230"/>
      <c r="N7" s="231"/>
      <c r="O7" s="229" t="s">
        <v>141</v>
      </c>
      <c r="P7" s="230"/>
      <c r="Q7" s="230"/>
      <c r="R7" s="230"/>
      <c r="S7" s="230"/>
      <c r="T7" s="230"/>
      <c r="U7" s="230"/>
      <c r="V7" s="230"/>
      <c r="W7" s="231"/>
      <c r="X7" s="229" t="s">
        <v>142</v>
      </c>
      <c r="Y7" s="230"/>
      <c r="Z7" s="230"/>
      <c r="AA7" s="230"/>
      <c r="AB7" s="230"/>
      <c r="AC7" s="230"/>
      <c r="AD7" s="231"/>
      <c r="AE7" s="229" t="s">
        <v>34</v>
      </c>
      <c r="AF7" s="230"/>
      <c r="AG7" s="230"/>
      <c r="AH7" s="230"/>
      <c r="AI7" s="230"/>
      <c r="AJ7" s="231"/>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16.5" customHeight="1" x14ac:dyDescent="0.3">
      <c r="A8" s="211" t="s">
        <v>0</v>
      </c>
      <c r="B8" s="207" t="s">
        <v>2</v>
      </c>
      <c r="C8" s="201" t="s">
        <v>3</v>
      </c>
      <c r="D8" s="201" t="s">
        <v>42</v>
      </c>
      <c r="E8" s="213" t="s">
        <v>1</v>
      </c>
      <c r="F8" s="208" t="s">
        <v>50</v>
      </c>
      <c r="G8" s="201" t="s">
        <v>135</v>
      </c>
      <c r="H8" s="203" t="s">
        <v>33</v>
      </c>
      <c r="I8" s="204" t="s">
        <v>5</v>
      </c>
      <c r="J8" s="208" t="s">
        <v>87</v>
      </c>
      <c r="K8" s="208" t="s">
        <v>92</v>
      </c>
      <c r="L8" s="206" t="s">
        <v>45</v>
      </c>
      <c r="M8" s="204" t="s">
        <v>5</v>
      </c>
      <c r="N8" s="201" t="s">
        <v>48</v>
      </c>
      <c r="O8" s="214" t="s">
        <v>11</v>
      </c>
      <c r="P8" s="202" t="s">
        <v>163</v>
      </c>
      <c r="Q8" s="208" t="s">
        <v>12</v>
      </c>
      <c r="R8" s="202" t="s">
        <v>8</v>
      </c>
      <c r="S8" s="202"/>
      <c r="T8" s="202"/>
      <c r="U8" s="202"/>
      <c r="V8" s="202"/>
      <c r="W8" s="202"/>
      <c r="X8" s="200" t="s">
        <v>138</v>
      </c>
      <c r="Y8" s="200" t="s">
        <v>46</v>
      </c>
      <c r="Z8" s="200" t="s">
        <v>5</v>
      </c>
      <c r="AA8" s="200" t="s">
        <v>47</v>
      </c>
      <c r="AB8" s="200" t="s">
        <v>5</v>
      </c>
      <c r="AC8" s="200" t="s">
        <v>49</v>
      </c>
      <c r="AD8" s="214" t="s">
        <v>29</v>
      </c>
      <c r="AE8" s="202" t="s">
        <v>34</v>
      </c>
      <c r="AF8" s="202" t="s">
        <v>35</v>
      </c>
      <c r="AG8" s="202" t="s">
        <v>36</v>
      </c>
      <c r="AH8" s="202" t="s">
        <v>38</v>
      </c>
      <c r="AI8" s="202" t="s">
        <v>37</v>
      </c>
      <c r="AJ8" s="202" t="s">
        <v>39</v>
      </c>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s="4" customFormat="1" ht="94.5" customHeight="1" x14ac:dyDescent="0.25">
      <c r="A9" s="212"/>
      <c r="B9" s="207"/>
      <c r="C9" s="202"/>
      <c r="D9" s="202"/>
      <c r="E9" s="207"/>
      <c r="F9" s="201"/>
      <c r="G9" s="202"/>
      <c r="H9" s="201"/>
      <c r="I9" s="205"/>
      <c r="J9" s="201"/>
      <c r="K9" s="201"/>
      <c r="L9" s="205"/>
      <c r="M9" s="205"/>
      <c r="N9" s="202"/>
      <c r="O9" s="215"/>
      <c r="P9" s="202"/>
      <c r="Q9" s="201"/>
      <c r="R9" s="7" t="s">
        <v>13</v>
      </c>
      <c r="S9" s="7" t="s">
        <v>17</v>
      </c>
      <c r="T9" s="7" t="s">
        <v>28</v>
      </c>
      <c r="U9" s="7" t="s">
        <v>18</v>
      </c>
      <c r="V9" s="7" t="s">
        <v>21</v>
      </c>
      <c r="W9" s="7" t="s">
        <v>24</v>
      </c>
      <c r="X9" s="200"/>
      <c r="Y9" s="200"/>
      <c r="Z9" s="200"/>
      <c r="AA9" s="200"/>
      <c r="AB9" s="200"/>
      <c r="AC9" s="200"/>
      <c r="AD9" s="215"/>
      <c r="AE9" s="202"/>
      <c r="AF9" s="202"/>
      <c r="AG9" s="202"/>
      <c r="AH9" s="202"/>
      <c r="AI9" s="202"/>
      <c r="AJ9" s="202"/>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row>
    <row r="10" spans="1:68" s="3" customFormat="1" ht="167.25" customHeight="1" x14ac:dyDescent="0.25">
      <c r="A10" s="185">
        <v>1</v>
      </c>
      <c r="B10" s="176" t="s">
        <v>132</v>
      </c>
      <c r="C10" s="176"/>
      <c r="D10" s="176" t="s">
        <v>218</v>
      </c>
      <c r="E10" s="188" t="s">
        <v>217</v>
      </c>
      <c r="F10" s="176" t="s">
        <v>123</v>
      </c>
      <c r="G10" s="179">
        <v>40</v>
      </c>
      <c r="H10" s="182" t="str">
        <f>IF(G10&lt;=0,"",IF(G10&lt;=2,"Muy Baja",IF(G10&lt;=24,"Baja",IF(G10&lt;=500,"Media",IF(G10&lt;=5000,"Alta","Muy Alta")))))</f>
        <v>Media</v>
      </c>
      <c r="I10" s="194">
        <f>IF(H10="","",IF(H10="Muy Baja",0.2,IF(H10="Baja",0.4,IF(H10="Media",0.6,IF(H10="Alta",0.8,IF(H10="Muy Alta",1,))))))</f>
        <v>0.6</v>
      </c>
      <c r="J10" s="197" t="s">
        <v>154</v>
      </c>
      <c r="K10" s="194" t="str">
        <f ca="1">IF(NOT(ISERROR(MATCH(J10,'Tabla Impacto'!$B$221:$B$223,0))),'Tabla Impacto'!$F$223&amp;"Por favor no seleccionar los criterios de impacto(Afectación Económica o presupuestal y Pérdida Reputacional)",J10)</f>
        <v xml:space="preserve">     El riesgo afecta la imagen de la entidad internamente, de conocimiento general, nivel interno, de junta dircetiva y accionistas y/o de provedores</v>
      </c>
      <c r="L10" s="182" t="str">
        <f ca="1">IF(OR(K10='Tabla Impacto'!$C$11,K10='Tabla Impacto'!$D$11),"Leve",IF(OR(K10='Tabla Impacto'!$C$12,K10='Tabla Impacto'!$D$12),"Menor",IF(OR(K10='Tabla Impacto'!$C$13,K10='Tabla Impacto'!$D$13),"Moderado",IF(OR(K10='Tabla Impacto'!$C$14,K10='Tabla Impacto'!$D$14),"Mayor",IF(OR(K10='Tabla Impacto'!$C$15,K10='Tabla Impacto'!$D$15),"Catastrófico","")))))</f>
        <v>Menor</v>
      </c>
      <c r="M10" s="194">
        <f ca="1">IF(L10="","",IF(L10="Leve",0.2,IF(L10="Menor",0.4,IF(L10="Moderado",0.6,IF(L10="Mayor",0.8,IF(L10="Catastrófico",1,))))))</f>
        <v>0.4</v>
      </c>
      <c r="N10" s="191" t="str">
        <f ca="1">IF(OR(AND(H10="Muy Baja",L10="Leve"),AND(H10="Muy Baja",L10="Menor"),AND(H10="Baja",L10="Leve")),"Bajo",IF(OR(AND(H10="Muy baja",L10="Moderado"),AND(H10="Baja",L10="Menor"),AND(H10="Baja",L10="Moderado"),AND(H10="Media",L10="Leve"),AND(H10="Media",L10="Menor"),AND(H10="Media",L10="Moderado"),AND(H10="Alta",L10="Leve"),AND(H10="Alta",L10="Menor")),"Moderado",IF(OR(AND(H10="Muy Baja",L10="Mayor"),AND(H10="Baja",L10="Mayor"),AND(H10="Media",L10="Mayor"),AND(H10="Alta",L10="Moderado"),AND(H10="Alta",L10="Mayor"),AND(H10="Muy Alta",L10="Leve"),AND(H10="Muy Alta",L10="Menor"),AND(H10="Muy Alta",L10="Moderado"),AND(H10="Muy Alta",L10="Mayor")),"Alto",IF(OR(AND(H10="Muy Baja",L10="Catastrófico"),AND(H10="Baja",L10="Catastrófico"),AND(H10="Media",L10="Catastrófico"),AND(H10="Alta",L10="Catastrófico"),AND(H10="Muy Alta",L10="Catastrófico")),"Extremo",""))))</f>
        <v>Moderado</v>
      </c>
      <c r="O10" s="6">
        <v>1</v>
      </c>
      <c r="P10" s="49" t="s">
        <v>228</v>
      </c>
      <c r="Q10" s="51" t="str">
        <f>IF(OR(R10="Preventivo",R10="Detectivo"),"Probabilidad",IF(R10="Correctivo","Impacto",""))</f>
        <v>Probabilidad</v>
      </c>
      <c r="R10" s="52" t="s">
        <v>14</v>
      </c>
      <c r="S10" s="52" t="s">
        <v>9</v>
      </c>
      <c r="T10" s="53" t="str">
        <f>IF(AND(R10="Preventivo",S10="Automático"),"50%",IF(AND(R10="Preventivo",S10="Manual"),"40%",IF(AND(R10="Detectivo",S10="Automático"),"40%",IF(AND(R10="Detectivo",S10="Manual"),"30%",IF(AND(R10="Correctivo",S10="Automático"),"35%",IF(AND(R10="Correctivo",S10="Manual"),"25%",""))))))</f>
        <v>40%</v>
      </c>
      <c r="U10" s="52" t="s">
        <v>19</v>
      </c>
      <c r="V10" s="52" t="s">
        <v>22</v>
      </c>
      <c r="W10" s="52" t="s">
        <v>119</v>
      </c>
      <c r="X10" s="24">
        <f>IFERROR(IF(Q10="Probabilidad",(I10-(+I10*T10)),IF(Q10="Impacto",I10,"")),"")</f>
        <v>0.36</v>
      </c>
      <c r="Y10" s="54" t="str">
        <f>IFERROR(IF(X10="","",IF(X10&lt;=0.2,"Muy Baja",IF(X10&lt;=0.4,"Baja",IF(X10&lt;=0.6,"Media",IF(X10&lt;=0.8,"Alta","Muy Alta"))))),"")</f>
        <v>Baja</v>
      </c>
      <c r="Z10" s="55">
        <f>+X10</f>
        <v>0.36</v>
      </c>
      <c r="AA10" s="54" t="str">
        <f ca="1">IFERROR(IF(AB10="","",IF(AB10&lt;=0.2,"Leve",IF(AB10&lt;=0.4,"Menor",IF(AB10&lt;=0.6,"Moderado",IF(AB10&lt;=0.8,"Mayor","Catastrófico"))))),"")</f>
        <v>Menor</v>
      </c>
      <c r="AB10" s="55">
        <f ca="1">IFERROR(IF(Q10="Impacto",(M10-(+M10*T10)),IF(Q10="Probabilidad",M10,"")),"")</f>
        <v>0.4</v>
      </c>
      <c r="AC10" s="56" t="str">
        <f ca="1">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Moderado</v>
      </c>
      <c r="AD10" s="57" t="s">
        <v>136</v>
      </c>
      <c r="AE10" s="58" t="s">
        <v>229</v>
      </c>
      <c r="AF10" s="58" t="s">
        <v>230</v>
      </c>
      <c r="AG10" s="59">
        <v>44509</v>
      </c>
      <c r="AH10" s="59" t="s">
        <v>244</v>
      </c>
      <c r="AI10" s="58" t="s">
        <v>245</v>
      </c>
      <c r="AJ10" s="48" t="s">
        <v>40</v>
      </c>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row>
    <row r="11" spans="1:68" ht="151.5" customHeight="1" x14ac:dyDescent="0.3">
      <c r="A11" s="186"/>
      <c r="B11" s="177"/>
      <c r="C11" s="177"/>
      <c r="D11" s="177"/>
      <c r="E11" s="189"/>
      <c r="F11" s="177"/>
      <c r="G11" s="180"/>
      <c r="H11" s="183"/>
      <c r="I11" s="195"/>
      <c r="J11" s="198"/>
      <c r="K11" s="195">
        <f ca="1">IF(NOT(ISERROR(MATCH(J11,_xlfn.ANCHORARRAY(E22),0))),I24&amp;"Por favor no seleccionar los criterios de impacto",J11)</f>
        <v>0</v>
      </c>
      <c r="L11" s="183"/>
      <c r="M11" s="195"/>
      <c r="N11" s="192"/>
      <c r="O11" s="6">
        <v>2</v>
      </c>
      <c r="P11" s="49"/>
      <c r="Q11" s="51" t="str">
        <f>IF(OR(R11="Preventivo",R11="Detectivo"),"Probabilidad",IF(R11="Correctivo","Impacto",""))</f>
        <v/>
      </c>
      <c r="R11" s="52"/>
      <c r="S11" s="52"/>
      <c r="T11" s="53" t="str">
        <f t="shared" ref="T11:T15" si="0">IF(AND(R11="Preventivo",S11="Automático"),"50%",IF(AND(R11="Preventivo",S11="Manual"),"40%",IF(AND(R11="Detectivo",S11="Automático"),"40%",IF(AND(R11="Detectivo",S11="Manual"),"30%",IF(AND(R11="Correctivo",S11="Automático"),"35%",IF(AND(R11="Correctivo",S11="Manual"),"25%",""))))))</f>
        <v/>
      </c>
      <c r="U11" s="52"/>
      <c r="V11" s="52"/>
      <c r="W11" s="52"/>
      <c r="X11" s="24" t="str">
        <f>IFERROR(IF(AND(Q10="Probabilidad",Q11="Probabilidad"),(Z10-(+Z10*T11)),IF(Q11="Probabilidad",(I10-(+I10*T11)),IF(Q11="Impacto",Z10,""))),"")</f>
        <v/>
      </c>
      <c r="Y11" s="54" t="str">
        <f t="shared" ref="Y11:Y69" si="1">IFERROR(IF(X11="","",IF(X11&lt;=0.2,"Muy Baja",IF(X11&lt;=0.4,"Baja",IF(X11&lt;=0.6,"Media",IF(X11&lt;=0.8,"Alta","Muy Alta"))))),"")</f>
        <v/>
      </c>
      <c r="Z11" s="55" t="str">
        <f t="shared" ref="Z11:Z15" si="2">+X11</f>
        <v/>
      </c>
      <c r="AA11" s="54" t="str">
        <f t="shared" ref="AA11:AA69" si="3">IFERROR(IF(AB11="","",IF(AB11&lt;=0.2,"Leve",IF(AB11&lt;=0.4,"Menor",IF(AB11&lt;=0.6,"Moderado",IF(AB11&lt;=0.8,"Mayor","Catastrófico"))))),"")</f>
        <v/>
      </c>
      <c r="AB11" s="55" t="str">
        <f>IFERROR(IF(AND(Q10="Impacto",Q11="Impacto"),(AB10-(+AB10*T11)),IF(Q11="Impacto",($M$10-(+$M$10*T11)),IF(Q11="Probabilidad",AB10,""))),"")</f>
        <v/>
      </c>
      <c r="AC11" s="56" t="str">
        <f t="shared" ref="AC11:AC15" si="4">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57"/>
      <c r="AE11" s="58"/>
      <c r="AF11" s="48"/>
      <c r="AG11" s="59"/>
      <c r="AH11" s="59"/>
      <c r="AI11" s="58"/>
      <c r="AJ11" s="4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row>
    <row r="12" spans="1:68" ht="151.5" customHeight="1" x14ac:dyDescent="0.3">
      <c r="A12" s="186"/>
      <c r="B12" s="177"/>
      <c r="C12" s="177"/>
      <c r="D12" s="177"/>
      <c r="E12" s="189"/>
      <c r="F12" s="177"/>
      <c r="G12" s="180"/>
      <c r="H12" s="183"/>
      <c r="I12" s="195"/>
      <c r="J12" s="198"/>
      <c r="K12" s="195">
        <f ca="1">IF(NOT(ISERROR(MATCH(J12,_xlfn.ANCHORARRAY(E23),0))),I25&amp;"Por favor no seleccionar los criterios de impacto",J12)</f>
        <v>0</v>
      </c>
      <c r="L12" s="183"/>
      <c r="M12" s="195"/>
      <c r="N12" s="192"/>
      <c r="O12" s="6">
        <v>3</v>
      </c>
      <c r="P12" s="50"/>
      <c r="Q12" s="51" t="str">
        <f>IF(OR(R12="Preventivo",R12="Detectivo"),"Probabilidad",IF(R12="Correctivo","Impacto",""))</f>
        <v/>
      </c>
      <c r="R12" s="52"/>
      <c r="S12" s="52"/>
      <c r="T12" s="53" t="str">
        <f t="shared" si="0"/>
        <v/>
      </c>
      <c r="U12" s="52"/>
      <c r="V12" s="52"/>
      <c r="W12" s="52"/>
      <c r="X12" s="24" t="str">
        <f>IFERROR(IF(AND(Q11="Probabilidad",Q12="Probabilidad"),(Z11-(+Z11*T12)),IF(AND(Q11="Impacto",Q12="Probabilidad"),(Z10-(+Z10*T12)),IF(Q12="Impacto",Z11,""))),"")</f>
        <v/>
      </c>
      <c r="Y12" s="54" t="str">
        <f t="shared" si="1"/>
        <v/>
      </c>
      <c r="Z12" s="55" t="str">
        <f t="shared" si="2"/>
        <v/>
      </c>
      <c r="AA12" s="54" t="str">
        <f t="shared" si="3"/>
        <v/>
      </c>
      <c r="AB12" s="55" t="str">
        <f>IFERROR(IF(AND(Q11="Impacto",Q12="Impacto"),(AB11-(+AB11*T12)),IF(AND(Q11="Probabilidad",Q12="Impacto"),(AB10-(+AB10*T12)),IF(Q12="Probabilidad",AB11,""))),"")</f>
        <v/>
      </c>
      <c r="AC12" s="56" t="str">
        <f t="shared" si="4"/>
        <v/>
      </c>
      <c r="AD12" s="57"/>
      <c r="AE12" s="58"/>
      <c r="AF12" s="48"/>
      <c r="AG12" s="59"/>
      <c r="AH12" s="59"/>
      <c r="AI12" s="58"/>
      <c r="AJ12" s="4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row>
    <row r="13" spans="1:68" ht="151.5" customHeight="1" x14ac:dyDescent="0.3">
      <c r="A13" s="186"/>
      <c r="B13" s="177"/>
      <c r="C13" s="177"/>
      <c r="D13" s="177"/>
      <c r="E13" s="189"/>
      <c r="F13" s="177"/>
      <c r="G13" s="180"/>
      <c r="H13" s="183"/>
      <c r="I13" s="195"/>
      <c r="J13" s="198"/>
      <c r="K13" s="195">
        <f ca="1">IF(NOT(ISERROR(MATCH(J13,_xlfn.ANCHORARRAY(E24),0))),I26&amp;"Por favor no seleccionar los criterios de impacto",J13)</f>
        <v>0</v>
      </c>
      <c r="L13" s="183"/>
      <c r="M13" s="195"/>
      <c r="N13" s="192"/>
      <c r="O13" s="6">
        <v>4</v>
      </c>
      <c r="P13" s="49"/>
      <c r="Q13" s="51" t="str">
        <f t="shared" ref="Q13:Q15" si="5">IF(OR(R13="Preventivo",R13="Detectivo"),"Probabilidad",IF(R13="Correctivo","Impacto",""))</f>
        <v/>
      </c>
      <c r="R13" s="52"/>
      <c r="S13" s="52"/>
      <c r="T13" s="53" t="str">
        <f t="shared" si="0"/>
        <v/>
      </c>
      <c r="U13" s="52"/>
      <c r="V13" s="52"/>
      <c r="W13" s="52"/>
      <c r="X13" s="24" t="str">
        <f t="shared" ref="X13:X15" si="6">IFERROR(IF(AND(Q12="Probabilidad",Q13="Probabilidad"),(Z12-(+Z12*T13)),IF(AND(Q12="Impacto",Q13="Probabilidad"),(Z11-(+Z11*T13)),IF(Q13="Impacto",Z12,""))),"")</f>
        <v/>
      </c>
      <c r="Y13" s="54" t="str">
        <f t="shared" si="1"/>
        <v/>
      </c>
      <c r="Z13" s="55" t="str">
        <f t="shared" si="2"/>
        <v/>
      </c>
      <c r="AA13" s="54" t="str">
        <f t="shared" si="3"/>
        <v/>
      </c>
      <c r="AB13" s="55" t="str">
        <f t="shared" ref="AB13:AB15" si="7">IFERROR(IF(AND(Q12="Impacto",Q13="Impacto"),(AB12-(+AB12*T13)),IF(AND(Q12="Probabilidad",Q13="Impacto"),(AB11-(+AB11*T13)),IF(Q13="Probabilidad",AB12,""))),"")</f>
        <v/>
      </c>
      <c r="AC13" s="56"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57"/>
      <c r="AE13" s="58"/>
      <c r="AF13" s="48"/>
      <c r="AG13" s="59"/>
      <c r="AH13" s="59"/>
      <c r="AI13" s="58"/>
      <c r="AJ13" s="4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151.5" customHeight="1" x14ac:dyDescent="0.3">
      <c r="A14" s="186"/>
      <c r="B14" s="177"/>
      <c r="C14" s="177"/>
      <c r="D14" s="177"/>
      <c r="E14" s="189"/>
      <c r="F14" s="177"/>
      <c r="G14" s="180"/>
      <c r="H14" s="183"/>
      <c r="I14" s="195"/>
      <c r="J14" s="198"/>
      <c r="K14" s="195">
        <f ca="1">IF(NOT(ISERROR(MATCH(J14,_xlfn.ANCHORARRAY(E25),0))),I27&amp;"Por favor no seleccionar los criterios de impacto",J14)</f>
        <v>0</v>
      </c>
      <c r="L14" s="183"/>
      <c r="M14" s="195"/>
      <c r="N14" s="192"/>
      <c r="O14" s="6">
        <v>5</v>
      </c>
      <c r="P14" s="49"/>
      <c r="Q14" s="51" t="str">
        <f t="shared" si="5"/>
        <v/>
      </c>
      <c r="R14" s="52"/>
      <c r="S14" s="52"/>
      <c r="T14" s="53" t="str">
        <f t="shared" si="0"/>
        <v/>
      </c>
      <c r="U14" s="52"/>
      <c r="V14" s="52"/>
      <c r="W14" s="52"/>
      <c r="X14" s="24" t="str">
        <f t="shared" si="6"/>
        <v/>
      </c>
      <c r="Y14" s="54" t="str">
        <f t="shared" si="1"/>
        <v/>
      </c>
      <c r="Z14" s="55" t="str">
        <f t="shared" si="2"/>
        <v/>
      </c>
      <c r="AA14" s="54" t="str">
        <f t="shared" si="3"/>
        <v/>
      </c>
      <c r="AB14" s="55" t="str">
        <f t="shared" si="7"/>
        <v/>
      </c>
      <c r="AC14" s="56" t="str">
        <f t="shared" si="4"/>
        <v/>
      </c>
      <c r="AD14" s="57"/>
      <c r="AE14" s="58"/>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151.5" customHeight="1" x14ac:dyDescent="0.3">
      <c r="A15" s="187"/>
      <c r="B15" s="178"/>
      <c r="C15" s="178"/>
      <c r="D15" s="178"/>
      <c r="E15" s="190"/>
      <c r="F15" s="178"/>
      <c r="G15" s="181"/>
      <c r="H15" s="184"/>
      <c r="I15" s="196"/>
      <c r="J15" s="199"/>
      <c r="K15" s="196">
        <f ca="1">IF(NOT(ISERROR(MATCH(J15,_xlfn.ANCHORARRAY(E26),0))),I28&amp;"Por favor no seleccionar los criterios de impacto",J15)</f>
        <v>0</v>
      </c>
      <c r="L15" s="184"/>
      <c r="M15" s="196"/>
      <c r="N15" s="193"/>
      <c r="O15" s="6">
        <v>6</v>
      </c>
      <c r="P15" s="49"/>
      <c r="Q15" s="51" t="str">
        <f t="shared" si="5"/>
        <v/>
      </c>
      <c r="R15" s="52"/>
      <c r="S15" s="52"/>
      <c r="T15" s="53" t="str">
        <f t="shared" si="0"/>
        <v/>
      </c>
      <c r="U15" s="52"/>
      <c r="V15" s="52"/>
      <c r="W15" s="52"/>
      <c r="X15" s="24" t="str">
        <f t="shared" si="6"/>
        <v/>
      </c>
      <c r="Y15" s="54" t="str">
        <f t="shared" si="1"/>
        <v/>
      </c>
      <c r="Z15" s="55" t="str">
        <f t="shared" si="2"/>
        <v/>
      </c>
      <c r="AA15" s="54" t="str">
        <f t="shared" si="3"/>
        <v/>
      </c>
      <c r="AB15" s="55" t="str">
        <f t="shared" si="7"/>
        <v/>
      </c>
      <c r="AC15" s="56" t="str">
        <f t="shared" si="4"/>
        <v/>
      </c>
      <c r="AD15" s="57"/>
      <c r="AE15" s="58"/>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151.5" customHeight="1" x14ac:dyDescent="0.3">
      <c r="A16" s="185">
        <v>2</v>
      </c>
      <c r="B16" s="176" t="s">
        <v>132</v>
      </c>
      <c r="C16" s="176"/>
      <c r="D16" s="176" t="s">
        <v>219</v>
      </c>
      <c r="E16" s="188" t="s">
        <v>231</v>
      </c>
      <c r="F16" s="176" t="s">
        <v>123</v>
      </c>
      <c r="G16" s="179">
        <v>40</v>
      </c>
      <c r="H16" s="182" t="str">
        <f>IF(G16&lt;=0,"",IF(G16&lt;=2,"Muy Baja",IF(G16&lt;=24,"Baja",IF(G16&lt;=500,"Media",IF(G16&lt;=5000,"Alta","Muy Alta")))))</f>
        <v>Media</v>
      </c>
      <c r="I16" s="194">
        <f>IF(H16="","",IF(H16="Muy Baja",0.2,IF(H16="Baja",0.4,IF(H16="Media",0.6,IF(H16="Alta",0.8,IF(H16="Muy Alta",1,))))))</f>
        <v>0.6</v>
      </c>
      <c r="J16" s="197" t="s">
        <v>154</v>
      </c>
      <c r="K16" s="194" t="str">
        <f ca="1">IF(NOT(ISERROR(MATCH(J16,'Tabla Impacto'!$B$221:$B$223,0))),'Tabla Impacto'!$F$223&amp;"Por favor no seleccionar los criterios de impacto(Afectación Económica o presupuestal y Pérdida Reputacional)",J16)</f>
        <v xml:space="preserve">     El riesgo afecta la imagen de la entidad internamente, de conocimiento general, nivel interno, de junta dircetiva y accionistas y/o de provedores</v>
      </c>
      <c r="L16" s="182" t="str">
        <f ca="1">IF(OR(K16='Tabla Impacto'!$C$11,K16='Tabla Impacto'!$D$11),"Leve",IF(OR(K16='Tabla Impacto'!$C$12,K16='Tabla Impacto'!$D$12),"Menor",IF(OR(K16='Tabla Impacto'!$C$13,K16='Tabla Impacto'!$D$13),"Moderado",IF(OR(K16='Tabla Impacto'!$C$14,K16='Tabla Impacto'!$D$14),"Mayor",IF(OR(K16='Tabla Impacto'!$C$15,K16='Tabla Impacto'!$D$15),"Catastrófico","")))))</f>
        <v>Menor</v>
      </c>
      <c r="M16" s="194">
        <f ca="1">IF(L16="","",IF(L16="Leve",0.2,IF(L16="Menor",0.4,IF(L16="Moderado",0.6,IF(L16="Mayor",0.8,IF(L16="Catastrófico",1,))))))</f>
        <v>0.4</v>
      </c>
      <c r="N16" s="191" t="str">
        <f ca="1">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Moderado</v>
      </c>
      <c r="O16" s="6">
        <v>1</v>
      </c>
      <c r="P16" s="49" t="s">
        <v>232</v>
      </c>
      <c r="Q16" s="51" t="str">
        <f>IF(OR(R16="Preventivo",R16="Detectivo"),"Probabilidad",IF(R16="Correctivo","Impacto",""))</f>
        <v>Probabilidad</v>
      </c>
      <c r="R16" s="52" t="s">
        <v>14</v>
      </c>
      <c r="S16" s="52" t="s">
        <v>9</v>
      </c>
      <c r="T16" s="53" t="str">
        <f>IF(AND(R16="Preventivo",S16="Automático"),"50%",IF(AND(R16="Preventivo",S16="Manual"),"40%",IF(AND(R16="Detectivo",S16="Automático"),"40%",IF(AND(R16="Detectivo",S16="Manual"),"30%",IF(AND(R16="Correctivo",S16="Automático"),"35%",IF(AND(R16="Correctivo",S16="Manual"),"25%",""))))))</f>
        <v>40%</v>
      </c>
      <c r="U16" s="52" t="s">
        <v>19</v>
      </c>
      <c r="V16" s="52" t="s">
        <v>22</v>
      </c>
      <c r="W16" s="52" t="s">
        <v>119</v>
      </c>
      <c r="X16" s="24">
        <f>IFERROR(IF(Q16="Probabilidad",(I16-(+I16*T16)),IF(Q16="Impacto",I16,"")),"")</f>
        <v>0.36</v>
      </c>
      <c r="Y16" s="54" t="str">
        <f>IFERROR(IF(X16="","",IF(X16&lt;=0.2,"Muy Baja",IF(X16&lt;=0.4,"Baja",IF(X16&lt;=0.6,"Media",IF(X16&lt;=0.8,"Alta","Muy Alta"))))),"")</f>
        <v>Baja</v>
      </c>
      <c r="Z16" s="55">
        <f>+X16</f>
        <v>0.36</v>
      </c>
      <c r="AA16" s="54" t="str">
        <f ca="1">IFERROR(IF(AB16="","",IF(AB16&lt;=0.2,"Leve",IF(AB16&lt;=0.4,"Menor",IF(AB16&lt;=0.6,"Moderado",IF(AB16&lt;=0.8,"Mayor","Catastrófico"))))),"")</f>
        <v>Menor</v>
      </c>
      <c r="AB16" s="55">
        <f ca="1">IFERROR(IF(Q16="Impacto",(M16-(+M16*T16)),IF(Q16="Probabilidad",M16,"")),"")</f>
        <v>0.4</v>
      </c>
      <c r="AC16" s="56" t="str">
        <f ca="1">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Moderado</v>
      </c>
      <c r="AD16" s="57" t="s">
        <v>136</v>
      </c>
      <c r="AE16" s="58" t="s">
        <v>233</v>
      </c>
      <c r="AF16" s="48" t="s">
        <v>234</v>
      </c>
      <c r="AG16" s="59">
        <v>44509</v>
      </c>
      <c r="AH16" s="59" t="s">
        <v>244</v>
      </c>
      <c r="AI16" s="58" t="s">
        <v>246</v>
      </c>
      <c r="AJ16" s="48" t="s">
        <v>41</v>
      </c>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151.5" customHeight="1" x14ac:dyDescent="0.3">
      <c r="A17" s="186"/>
      <c r="B17" s="177"/>
      <c r="C17" s="177"/>
      <c r="D17" s="177"/>
      <c r="E17" s="189"/>
      <c r="F17" s="177"/>
      <c r="G17" s="180"/>
      <c r="H17" s="183"/>
      <c r="I17" s="195"/>
      <c r="J17" s="198"/>
      <c r="K17" s="195">
        <f ca="1">IF(NOT(ISERROR(MATCH(J17,_xlfn.ANCHORARRAY(E28),0))),I30&amp;"Por favor no seleccionar los criterios de impacto",J17)</f>
        <v>0</v>
      </c>
      <c r="L17" s="183"/>
      <c r="M17" s="195"/>
      <c r="N17" s="192"/>
      <c r="O17" s="6">
        <v>2</v>
      </c>
      <c r="P17" s="49"/>
      <c r="Q17" s="51" t="str">
        <f>IF(OR(R17="Preventivo",R17="Detectivo"),"Probabilidad",IF(R17="Correctivo","Impacto",""))</f>
        <v/>
      </c>
      <c r="R17" s="52"/>
      <c r="S17" s="52"/>
      <c r="T17" s="53" t="str">
        <f t="shared" ref="T17:T21" si="8">IF(AND(R17="Preventivo",S17="Automático"),"50%",IF(AND(R17="Preventivo",S17="Manual"),"40%",IF(AND(R17="Detectivo",S17="Automático"),"40%",IF(AND(R17="Detectivo",S17="Manual"),"30%",IF(AND(R17="Correctivo",S17="Automático"),"35%",IF(AND(R17="Correctivo",S17="Manual"),"25%",""))))))</f>
        <v/>
      </c>
      <c r="U17" s="52"/>
      <c r="V17" s="52"/>
      <c r="W17" s="52"/>
      <c r="X17" s="24" t="str">
        <f>IFERROR(IF(AND(Q16="Probabilidad",Q17="Probabilidad"),(Z16-(+Z16*T17)),IF(Q17="Probabilidad",(I16-(+I16*T17)),IF(Q17="Impacto",Z16,""))),"")</f>
        <v/>
      </c>
      <c r="Y17" s="54" t="str">
        <f t="shared" si="1"/>
        <v/>
      </c>
      <c r="Z17" s="55" t="str">
        <f t="shared" ref="Z17:Z21" si="9">+X17</f>
        <v/>
      </c>
      <c r="AA17" s="54" t="str">
        <f t="shared" si="3"/>
        <v/>
      </c>
      <c r="AB17" s="55" t="str">
        <f>IFERROR(IF(AND(Q16="Impacto",Q17="Impacto"),(AB10-(+AB10*T17)),IF(Q17="Impacto",($M$16-(+$M$16*T17)),IF(Q17="Probabilidad",AB10,""))),"")</f>
        <v/>
      </c>
      <c r="AC17" s="56" t="str">
        <f t="shared" ref="AC17:AC18" si="10">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57"/>
      <c r="AE17" s="58"/>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186"/>
      <c r="B18" s="177"/>
      <c r="C18" s="177"/>
      <c r="D18" s="177"/>
      <c r="E18" s="189"/>
      <c r="F18" s="177"/>
      <c r="G18" s="180"/>
      <c r="H18" s="183"/>
      <c r="I18" s="195"/>
      <c r="J18" s="198"/>
      <c r="K18" s="195">
        <f ca="1">IF(NOT(ISERROR(MATCH(J18,_xlfn.ANCHORARRAY(E29),0))),I31&amp;"Por favor no seleccionar los criterios de impacto",J18)</f>
        <v>0</v>
      </c>
      <c r="L18" s="183"/>
      <c r="M18" s="195"/>
      <c r="N18" s="192"/>
      <c r="O18" s="6">
        <v>3</v>
      </c>
      <c r="P18" s="50"/>
      <c r="Q18" s="51" t="str">
        <f>IF(OR(R18="Preventivo",R18="Detectivo"),"Probabilidad",IF(R18="Correctivo","Impacto",""))</f>
        <v/>
      </c>
      <c r="R18" s="52"/>
      <c r="S18" s="52"/>
      <c r="T18" s="53" t="str">
        <f t="shared" si="8"/>
        <v/>
      </c>
      <c r="U18" s="52"/>
      <c r="V18" s="52"/>
      <c r="W18" s="52"/>
      <c r="X18" s="24" t="str">
        <f>IFERROR(IF(AND(Q17="Probabilidad",Q18="Probabilidad"),(Z17-(+Z17*T18)),IF(AND(Q17="Impacto",Q18="Probabilidad"),(Z16-(+Z16*T18)),IF(Q18="Impacto",Z17,""))),"")</f>
        <v/>
      </c>
      <c r="Y18" s="54" t="str">
        <f t="shared" si="1"/>
        <v/>
      </c>
      <c r="Z18" s="55" t="str">
        <f t="shared" si="9"/>
        <v/>
      </c>
      <c r="AA18" s="54" t="str">
        <f t="shared" si="3"/>
        <v/>
      </c>
      <c r="AB18" s="55" t="str">
        <f>IFERROR(IF(AND(Q17="Impacto",Q18="Impacto"),(AB17-(+AB17*T18)),IF(AND(Q17="Probabilidad",Q18="Impacto"),(AB16-(+AB16*T18)),IF(Q18="Probabilidad",AB17,""))),"")</f>
        <v/>
      </c>
      <c r="AC18" s="56" t="str">
        <f t="shared" si="10"/>
        <v/>
      </c>
      <c r="AD18" s="57"/>
      <c r="AE18" s="58"/>
      <c r="AF18" s="48"/>
      <c r="AG18" s="59"/>
      <c r="AH18" s="59"/>
      <c r="AI18" s="58"/>
      <c r="AJ18" s="4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151.5" customHeight="1" x14ac:dyDescent="0.3">
      <c r="A19" s="186"/>
      <c r="B19" s="177"/>
      <c r="C19" s="177"/>
      <c r="D19" s="177"/>
      <c r="E19" s="189"/>
      <c r="F19" s="177"/>
      <c r="G19" s="180"/>
      <c r="H19" s="183"/>
      <c r="I19" s="195"/>
      <c r="J19" s="198"/>
      <c r="K19" s="195">
        <f ca="1">IF(NOT(ISERROR(MATCH(J19,_xlfn.ANCHORARRAY(E30),0))),I32&amp;"Por favor no seleccionar los criterios de impacto",J19)</f>
        <v>0</v>
      </c>
      <c r="L19" s="183"/>
      <c r="M19" s="195"/>
      <c r="N19" s="192"/>
      <c r="O19" s="6">
        <v>4</v>
      </c>
      <c r="P19" s="49"/>
      <c r="Q19" s="51" t="str">
        <f t="shared" ref="Q19:Q21" si="11">IF(OR(R19="Preventivo",R19="Detectivo"),"Probabilidad",IF(R19="Correctivo","Impacto",""))</f>
        <v/>
      </c>
      <c r="R19" s="52"/>
      <c r="S19" s="52"/>
      <c r="T19" s="53" t="str">
        <f t="shared" si="8"/>
        <v/>
      </c>
      <c r="U19" s="52"/>
      <c r="V19" s="52"/>
      <c r="W19" s="52"/>
      <c r="X19" s="24" t="str">
        <f t="shared" ref="X19:X21" si="12">IFERROR(IF(AND(Q18="Probabilidad",Q19="Probabilidad"),(Z18-(+Z18*T19)),IF(AND(Q18="Impacto",Q19="Probabilidad"),(Z17-(+Z17*T19)),IF(Q19="Impacto",Z18,""))),"")</f>
        <v/>
      </c>
      <c r="Y19" s="54" t="str">
        <f t="shared" si="1"/>
        <v/>
      </c>
      <c r="Z19" s="55" t="str">
        <f t="shared" si="9"/>
        <v/>
      </c>
      <c r="AA19" s="54" t="str">
        <f t="shared" si="3"/>
        <v/>
      </c>
      <c r="AB19" s="55" t="str">
        <f t="shared" ref="AB19:AB21" si="13">IFERROR(IF(AND(Q18="Impacto",Q19="Impacto"),(AB18-(+AB18*T19)),IF(AND(Q18="Probabilidad",Q19="Impacto"),(AB17-(+AB17*T19)),IF(Q19="Probabilidad",AB18,""))),"")</f>
        <v/>
      </c>
      <c r="AC19" s="56" t="str">
        <f>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58"/>
      <c r="AF19" s="48"/>
      <c r="AG19" s="59"/>
      <c r="AH19" s="59"/>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151.5" customHeight="1" x14ac:dyDescent="0.3">
      <c r="A20" s="186"/>
      <c r="B20" s="177"/>
      <c r="C20" s="177"/>
      <c r="D20" s="177"/>
      <c r="E20" s="189"/>
      <c r="F20" s="177"/>
      <c r="G20" s="180"/>
      <c r="H20" s="183"/>
      <c r="I20" s="195"/>
      <c r="J20" s="198"/>
      <c r="K20" s="195">
        <f ca="1">IF(NOT(ISERROR(MATCH(J20,_xlfn.ANCHORARRAY(E31),0))),I33&amp;"Por favor no seleccionar los criterios de impacto",J20)</f>
        <v>0</v>
      </c>
      <c r="L20" s="183"/>
      <c r="M20" s="195"/>
      <c r="N20" s="192"/>
      <c r="O20" s="6">
        <v>5</v>
      </c>
      <c r="P20" s="49"/>
      <c r="Q20" s="51" t="str">
        <f t="shared" si="11"/>
        <v/>
      </c>
      <c r="R20" s="52"/>
      <c r="S20" s="52"/>
      <c r="T20" s="53" t="str">
        <f t="shared" si="8"/>
        <v/>
      </c>
      <c r="U20" s="52"/>
      <c r="V20" s="52"/>
      <c r="W20" s="52"/>
      <c r="X20" s="24" t="str">
        <f t="shared" si="12"/>
        <v/>
      </c>
      <c r="Y20" s="54" t="str">
        <f t="shared" si="1"/>
        <v/>
      </c>
      <c r="Z20" s="55" t="str">
        <f t="shared" si="9"/>
        <v/>
      </c>
      <c r="AA20" s="54" t="str">
        <f t="shared" si="3"/>
        <v/>
      </c>
      <c r="AB20" s="55" t="str">
        <f t="shared" si="13"/>
        <v/>
      </c>
      <c r="AC20" s="56" t="str">
        <f t="shared" ref="AC20:AC21" si="14">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57"/>
      <c r="AE20" s="58"/>
      <c r="AF20" s="48"/>
      <c r="AG20" s="59"/>
      <c r="AH20" s="59"/>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151.5" customHeight="1" x14ac:dyDescent="0.3">
      <c r="A21" s="187"/>
      <c r="B21" s="178"/>
      <c r="C21" s="178"/>
      <c r="D21" s="178"/>
      <c r="E21" s="190"/>
      <c r="F21" s="178"/>
      <c r="G21" s="181"/>
      <c r="H21" s="184"/>
      <c r="I21" s="196"/>
      <c r="J21" s="199"/>
      <c r="K21" s="196">
        <f ca="1">IF(NOT(ISERROR(MATCH(J21,_xlfn.ANCHORARRAY(E32),0))),I34&amp;"Por favor no seleccionar los criterios de impacto",J21)</f>
        <v>0</v>
      </c>
      <c r="L21" s="184"/>
      <c r="M21" s="196"/>
      <c r="N21" s="193"/>
      <c r="O21" s="6">
        <v>6</v>
      </c>
      <c r="P21" s="49"/>
      <c r="Q21" s="51" t="str">
        <f t="shared" si="11"/>
        <v/>
      </c>
      <c r="R21" s="52"/>
      <c r="S21" s="52"/>
      <c r="T21" s="53" t="str">
        <f t="shared" si="8"/>
        <v/>
      </c>
      <c r="U21" s="52"/>
      <c r="V21" s="52"/>
      <c r="W21" s="52"/>
      <c r="X21" s="24" t="str">
        <f t="shared" si="12"/>
        <v/>
      </c>
      <c r="Y21" s="54" t="str">
        <f t="shared" si="1"/>
        <v/>
      </c>
      <c r="Z21" s="55" t="str">
        <f t="shared" si="9"/>
        <v/>
      </c>
      <c r="AA21" s="54" t="str">
        <f t="shared" si="3"/>
        <v/>
      </c>
      <c r="AB21" s="55" t="str">
        <f t="shared" si="13"/>
        <v/>
      </c>
      <c r="AC21" s="56" t="str">
        <f t="shared" si="14"/>
        <v/>
      </c>
      <c r="AD21" s="57"/>
      <c r="AE21" s="58"/>
      <c r="AF21" s="48"/>
      <c r="AG21" s="59"/>
      <c r="AH21" s="59"/>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151.5" customHeight="1" x14ac:dyDescent="0.3">
      <c r="A22" s="185">
        <v>3</v>
      </c>
      <c r="B22" s="176" t="s">
        <v>132</v>
      </c>
      <c r="C22" s="176"/>
      <c r="D22" s="176" t="s">
        <v>221</v>
      </c>
      <c r="E22" s="188" t="s">
        <v>220</v>
      </c>
      <c r="F22" s="176" t="s">
        <v>123</v>
      </c>
      <c r="G22" s="179">
        <v>20</v>
      </c>
      <c r="H22" s="182" t="str">
        <f>IF(G22&lt;=0,"",IF(G22&lt;=2,"Muy Baja",IF(G22&lt;=24,"Baja",IF(G22&lt;=500,"Media",IF(G22&lt;=5000,"Alta","Muy Alta")))))</f>
        <v>Baja</v>
      </c>
      <c r="I22" s="194">
        <f>IF(H22="","",IF(H22="Muy Baja",0.2,IF(H22="Baja",0.4,IF(H22="Media",0.6,IF(H22="Alta",0.8,IF(H22="Muy Alta",1,))))))</f>
        <v>0.4</v>
      </c>
      <c r="J22" s="197" t="s">
        <v>153</v>
      </c>
      <c r="K22" s="194" t="str">
        <f ca="1">IF(NOT(ISERROR(MATCH(J22,'Tabla Impacto'!$B$221:$B$223,0))),'Tabla Impacto'!$F$223&amp;"Por favor no seleccionar los criterios de impacto(Afectación Económica o presupuestal y Pérdida Reputacional)",J22)</f>
        <v xml:space="preserve">     El riesgo afecta la imagen de alguna área de la organización</v>
      </c>
      <c r="L22" s="182" t="str">
        <f ca="1">IF(OR(K22='Tabla Impacto'!$C$11,K22='Tabla Impacto'!$D$11),"Leve",IF(OR(K22='Tabla Impacto'!$C$12,K22='Tabla Impacto'!$D$12),"Menor",IF(OR(K22='Tabla Impacto'!$C$13,K22='Tabla Impacto'!$D$13),"Moderado",IF(OR(K22='Tabla Impacto'!$C$14,K22='Tabla Impacto'!$D$14),"Mayor",IF(OR(K22='Tabla Impacto'!$C$15,K22='Tabla Impacto'!$D$15),"Catastrófico","")))))</f>
        <v>Leve</v>
      </c>
      <c r="M22" s="194">
        <f ca="1">IF(L22="","",IF(L22="Leve",0.2,IF(L22="Menor",0.4,IF(L22="Moderado",0.6,IF(L22="Mayor",0.8,IF(L22="Catastrófico",1,))))))</f>
        <v>0.2</v>
      </c>
      <c r="N22" s="191" t="str">
        <f ca="1">IF(OR(AND(H22="Muy Baja",L22="Leve"),AND(H22="Muy Baja",L22="Menor"),AND(H22="Baja",L22="Leve")),"Bajo",IF(OR(AND(H22="Muy baja",L22="Moderado"),AND(H22="Baja",L22="Menor"),AND(H22="Baja",L22="Moderado"),AND(H22="Media",L22="Leve"),AND(H22="Media",L22="Menor"),AND(H22="Media",L22="Moderado"),AND(H22="Alta",L22="Leve"),AND(H22="Alta",L22="Menor")),"Moderado",IF(OR(AND(H22="Muy Baja",L22="Mayor"),AND(H22="Baja",L22="Mayor"),AND(H22="Media",L22="Mayor"),AND(H22="Alta",L22="Moderado"),AND(H22="Alta",L22="Mayor"),AND(H22="Muy Alta",L22="Leve"),AND(H22="Muy Alta",L22="Menor"),AND(H22="Muy Alta",L22="Moderado"),AND(H22="Muy Alta",L22="Mayor")),"Alto",IF(OR(AND(H22="Muy Baja",L22="Catastrófico"),AND(H22="Baja",L22="Catastrófico"),AND(H22="Media",L22="Catastrófico"),AND(H22="Alta",L22="Catastrófico"),AND(H22="Muy Alta",L22="Catastrófico")),"Extremo",""))))</f>
        <v>Bajo</v>
      </c>
      <c r="O22" s="6">
        <v>1</v>
      </c>
      <c r="P22" s="49" t="s">
        <v>235</v>
      </c>
      <c r="Q22" s="51" t="str">
        <f>IF(OR(R22="Preventivo",R22="Detectivo"),"Probabilidad",IF(R22="Correctivo","Impacto",""))</f>
        <v>Probabilidad</v>
      </c>
      <c r="R22" s="52" t="s">
        <v>14</v>
      </c>
      <c r="S22" s="52" t="s">
        <v>9</v>
      </c>
      <c r="T22" s="53" t="str">
        <f>IF(AND(R22="Preventivo",S22="Automático"),"50%",IF(AND(R22="Preventivo",S22="Manual"),"40%",IF(AND(R22="Detectivo",S22="Automático"),"40%",IF(AND(R22="Detectivo",S22="Manual"),"30%",IF(AND(R22="Correctivo",S22="Automático"),"35%",IF(AND(R22="Correctivo",S22="Manual"),"25%",""))))))</f>
        <v>40%</v>
      </c>
      <c r="U22" s="52" t="s">
        <v>19</v>
      </c>
      <c r="V22" s="52" t="s">
        <v>22</v>
      </c>
      <c r="W22" s="52" t="s">
        <v>119</v>
      </c>
      <c r="X22" s="24">
        <f>IFERROR(IF(Q22="Probabilidad",(I22-(+I22*T22)),IF(Q22="Impacto",I22,"")),"")</f>
        <v>0.24</v>
      </c>
      <c r="Y22" s="54" t="str">
        <f>IFERROR(IF(X22="","",IF(X22&lt;=0.2,"Muy Baja",IF(X22&lt;=0.4,"Baja",IF(X22&lt;=0.6,"Media",IF(X22&lt;=0.8,"Alta","Muy Alta"))))),"")</f>
        <v>Baja</v>
      </c>
      <c r="Z22" s="55">
        <f>+X22</f>
        <v>0.24</v>
      </c>
      <c r="AA22" s="54" t="str">
        <f ca="1">IFERROR(IF(AB22="","",IF(AB22&lt;=0.2,"Leve",IF(AB22&lt;=0.4,"Menor",IF(AB22&lt;=0.6,"Moderado",IF(AB22&lt;=0.8,"Mayor","Catastrófico"))))),"")</f>
        <v>Leve</v>
      </c>
      <c r="AB22" s="55">
        <f ca="1">IFERROR(IF(Q22="Impacto",(M22-(+M22*T22)),IF(Q22="Probabilidad",M22,"")),"")</f>
        <v>0.2</v>
      </c>
      <c r="AC22" s="56" t="str">
        <f ca="1">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Bajo</v>
      </c>
      <c r="AD22" s="57"/>
      <c r="AE22" s="58" t="s">
        <v>236</v>
      </c>
      <c r="AF22" s="58" t="s">
        <v>237</v>
      </c>
      <c r="AG22" s="59">
        <v>44509</v>
      </c>
      <c r="AH22" s="59" t="s">
        <v>244</v>
      </c>
      <c r="AI22" s="58" t="s">
        <v>247</v>
      </c>
      <c r="AJ22" s="48" t="s">
        <v>41</v>
      </c>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151.5" customHeight="1" x14ac:dyDescent="0.3">
      <c r="A23" s="186"/>
      <c r="B23" s="177"/>
      <c r="C23" s="177"/>
      <c r="D23" s="177"/>
      <c r="E23" s="189"/>
      <c r="F23" s="177"/>
      <c r="G23" s="180"/>
      <c r="H23" s="183"/>
      <c r="I23" s="195"/>
      <c r="J23" s="198"/>
      <c r="K23" s="195">
        <f t="shared" ref="K23:K27" ca="1" si="15">IF(NOT(ISERROR(MATCH(J23,_xlfn.ANCHORARRAY(E34),0))),I36&amp;"Por favor no seleccionar los criterios de impacto",J23)</f>
        <v>0</v>
      </c>
      <c r="L23" s="183"/>
      <c r="M23" s="195"/>
      <c r="N23" s="192"/>
      <c r="O23" s="6">
        <v>2</v>
      </c>
      <c r="P23" s="49"/>
      <c r="Q23" s="51" t="str">
        <f>IF(OR(R23="Preventivo",R23="Detectivo"),"Probabilidad",IF(R23="Correctivo","Impacto",""))</f>
        <v/>
      </c>
      <c r="R23" s="52"/>
      <c r="S23" s="52"/>
      <c r="T23" s="53" t="str">
        <f t="shared" ref="T23:T27" si="16">IF(AND(R23="Preventivo",S23="Automático"),"50%",IF(AND(R23="Preventivo",S23="Manual"),"40%",IF(AND(R23="Detectivo",S23="Automático"),"40%",IF(AND(R23="Detectivo",S23="Manual"),"30%",IF(AND(R23="Correctivo",S23="Automático"),"35%",IF(AND(R23="Correctivo",S23="Manual"),"25%",""))))))</f>
        <v/>
      </c>
      <c r="U23" s="52"/>
      <c r="V23" s="52"/>
      <c r="W23" s="52"/>
      <c r="X23" s="31" t="str">
        <f>IFERROR(IF(AND(Q22="Probabilidad",Q23="Probabilidad"),(Z22-(+Z22*T23)),IF(Q23="Probabilidad",(I22-(+I22*T23)),IF(Q23="Impacto",Z22,""))),"")</f>
        <v/>
      </c>
      <c r="Y23" s="54" t="str">
        <f t="shared" si="1"/>
        <v/>
      </c>
      <c r="Z23" s="55" t="str">
        <f t="shared" ref="Z23:Z27" si="17">+X23</f>
        <v/>
      </c>
      <c r="AA23" s="54" t="str">
        <f t="shared" si="3"/>
        <v/>
      </c>
      <c r="AB23" s="55" t="str">
        <f>IFERROR(IF(AND(Q22="Impacto",Q23="Impacto"),(AB16-(+AB16*T23)),IF(Q23="Impacto",($M$22-(+$M$22*T23)),IF(Q23="Probabilidad",AB16,""))),"")</f>
        <v/>
      </c>
      <c r="AC23" s="56" t="str">
        <f t="shared" ref="AC23:AC24" si="18">IFERROR(IF(OR(AND(Y23="Muy Baja",AA23="Leve"),AND(Y23="Muy Baja",AA23="Menor"),AND(Y23="Baja",AA23="Leve")),"Bajo",IF(OR(AND(Y23="Muy baja",AA23="Moderado"),AND(Y23="Baja",AA23="Menor"),AND(Y23="Baja",AA23="Moderado"),AND(Y23="Media",AA23="Leve"),AND(Y23="Media",AA23="Menor"),AND(Y23="Media",AA23="Moderado"),AND(Y23="Alta",AA23="Leve"),AND(Y23="Alta",AA23="Menor")),"Moderado",IF(OR(AND(Y23="Muy Baja",AA23="Mayor"),AND(Y23="Baja",AA23="Mayor"),AND(Y23="Media",AA23="Mayor"),AND(Y23="Alta",AA23="Moderado"),AND(Y23="Alta",AA23="Mayor"),AND(Y23="Muy Alta",AA23="Leve"),AND(Y23="Muy Alta",AA23="Menor"),AND(Y23="Muy Alta",AA23="Moderado"),AND(Y23="Muy Alta",AA23="Mayor")),"Alto",IF(OR(AND(Y23="Muy Baja",AA23="Catastrófico"),AND(Y23="Baja",AA23="Catastrófico"),AND(Y23="Media",AA23="Catastrófico"),AND(Y23="Alta",AA23="Catastrófico"),AND(Y23="Muy Alta",AA23="Catastrófico")),"Extremo","")))),"")</f>
        <v/>
      </c>
      <c r="AD23" s="57"/>
      <c r="AE23" s="58"/>
      <c r="AF23" s="48"/>
      <c r="AG23" s="59"/>
      <c r="AH23" s="59"/>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151.5" customHeight="1" x14ac:dyDescent="0.3">
      <c r="A24" s="186"/>
      <c r="B24" s="177"/>
      <c r="C24" s="177"/>
      <c r="D24" s="177"/>
      <c r="E24" s="189"/>
      <c r="F24" s="177"/>
      <c r="G24" s="180"/>
      <c r="H24" s="183"/>
      <c r="I24" s="195"/>
      <c r="J24" s="198"/>
      <c r="K24" s="195">
        <f t="shared" ca="1" si="15"/>
        <v>0</v>
      </c>
      <c r="L24" s="183"/>
      <c r="M24" s="195"/>
      <c r="N24" s="192"/>
      <c r="O24" s="6">
        <v>3</v>
      </c>
      <c r="P24" s="50"/>
      <c r="Q24" s="51" t="str">
        <f>IF(OR(R24="Preventivo",R24="Detectivo"),"Probabilidad",IF(R24="Correctivo","Impacto",""))</f>
        <v/>
      </c>
      <c r="R24" s="52"/>
      <c r="S24" s="52"/>
      <c r="T24" s="53" t="str">
        <f t="shared" si="16"/>
        <v/>
      </c>
      <c r="U24" s="52"/>
      <c r="V24" s="52"/>
      <c r="W24" s="52"/>
      <c r="X24" s="24" t="str">
        <f>IFERROR(IF(AND(Q23="Probabilidad",Q24="Probabilidad"),(Z23-(+Z23*T24)),IF(AND(Q23="Impacto",Q24="Probabilidad"),(Z22-(+Z22*T24)),IF(Q24="Impacto",Z23,""))),"")</f>
        <v/>
      </c>
      <c r="Y24" s="54" t="str">
        <f t="shared" si="1"/>
        <v/>
      </c>
      <c r="Z24" s="55" t="str">
        <f t="shared" si="17"/>
        <v/>
      </c>
      <c r="AA24" s="54" t="str">
        <f t="shared" si="3"/>
        <v/>
      </c>
      <c r="AB24" s="55" t="str">
        <f>IFERROR(IF(AND(Q23="Impacto",Q24="Impacto"),(AB23-(+AB23*T24)),IF(AND(Q23="Probabilidad",Q24="Impacto"),(AB22-(+AB22*T24)),IF(Q24="Probabilidad",AB23,""))),"")</f>
        <v/>
      </c>
      <c r="AC24" s="56" t="str">
        <f t="shared" si="18"/>
        <v/>
      </c>
      <c r="AD24" s="57"/>
      <c r="AE24" s="58"/>
      <c r="AF24" s="48"/>
      <c r="AG24" s="59"/>
      <c r="AH24" s="59"/>
      <c r="AI24" s="58"/>
      <c r="AJ24" s="4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t="151.5" customHeight="1" x14ac:dyDescent="0.3">
      <c r="A25" s="186"/>
      <c r="B25" s="177"/>
      <c r="C25" s="177"/>
      <c r="D25" s="177"/>
      <c r="E25" s="189"/>
      <c r="F25" s="177"/>
      <c r="G25" s="180"/>
      <c r="H25" s="183"/>
      <c r="I25" s="195"/>
      <c r="J25" s="198"/>
      <c r="K25" s="195">
        <f t="shared" ca="1" si="15"/>
        <v>0</v>
      </c>
      <c r="L25" s="183"/>
      <c r="M25" s="195"/>
      <c r="N25" s="192"/>
      <c r="O25" s="6">
        <v>4</v>
      </c>
      <c r="P25" s="49"/>
      <c r="Q25" s="51" t="str">
        <f t="shared" ref="Q25:Q27" si="19">IF(OR(R25="Preventivo",R25="Detectivo"),"Probabilidad",IF(R25="Correctivo","Impacto",""))</f>
        <v/>
      </c>
      <c r="R25" s="52"/>
      <c r="S25" s="52"/>
      <c r="T25" s="53" t="str">
        <f t="shared" si="16"/>
        <v/>
      </c>
      <c r="U25" s="52"/>
      <c r="V25" s="52"/>
      <c r="W25" s="52"/>
      <c r="X25" s="24" t="str">
        <f t="shared" ref="X25:X27" si="20">IFERROR(IF(AND(Q24="Probabilidad",Q25="Probabilidad"),(Z24-(+Z24*T25)),IF(AND(Q24="Impacto",Q25="Probabilidad"),(Z23-(+Z23*T25)),IF(Q25="Impacto",Z24,""))),"")</f>
        <v/>
      </c>
      <c r="Y25" s="54" t="str">
        <f t="shared" si="1"/>
        <v/>
      </c>
      <c r="Z25" s="55" t="str">
        <f t="shared" si="17"/>
        <v/>
      </c>
      <c r="AA25" s="54" t="str">
        <f t="shared" si="3"/>
        <v/>
      </c>
      <c r="AB25" s="55" t="str">
        <f t="shared" ref="AB25:AB27" si="21">IFERROR(IF(AND(Q24="Impacto",Q25="Impacto"),(AB24-(+AB24*T25)),IF(AND(Q24="Probabilidad",Q25="Impacto"),(AB23-(+AB23*T25)),IF(Q25="Probabilidad",AB24,""))),"")</f>
        <v/>
      </c>
      <c r="AC25" s="56" t="str">
        <f>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
      </c>
      <c r="AD25" s="57"/>
      <c r="AE25" s="58"/>
      <c r="AF25" s="48"/>
      <c r="AG25" s="59"/>
      <c r="AH25" s="59"/>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t="151.5" customHeight="1" x14ac:dyDescent="0.3">
      <c r="A26" s="186"/>
      <c r="B26" s="177"/>
      <c r="C26" s="177"/>
      <c r="D26" s="177"/>
      <c r="E26" s="189"/>
      <c r="F26" s="177"/>
      <c r="G26" s="180"/>
      <c r="H26" s="183"/>
      <c r="I26" s="195"/>
      <c r="J26" s="198"/>
      <c r="K26" s="195">
        <f t="shared" ca="1" si="15"/>
        <v>0</v>
      </c>
      <c r="L26" s="183"/>
      <c r="M26" s="195"/>
      <c r="N26" s="192"/>
      <c r="O26" s="6">
        <v>5</v>
      </c>
      <c r="P26" s="49"/>
      <c r="Q26" s="51" t="str">
        <f t="shared" si="19"/>
        <v/>
      </c>
      <c r="R26" s="52"/>
      <c r="S26" s="52"/>
      <c r="T26" s="53" t="str">
        <f t="shared" si="16"/>
        <v/>
      </c>
      <c r="U26" s="52"/>
      <c r="V26" s="52"/>
      <c r="W26" s="52"/>
      <c r="X26" s="24" t="str">
        <f t="shared" si="20"/>
        <v/>
      </c>
      <c r="Y26" s="54" t="str">
        <f t="shared" si="1"/>
        <v/>
      </c>
      <c r="Z26" s="55" t="str">
        <f t="shared" si="17"/>
        <v/>
      </c>
      <c r="AA26" s="54" t="str">
        <f t="shared" si="3"/>
        <v/>
      </c>
      <c r="AB26" s="55" t="str">
        <f t="shared" si="21"/>
        <v/>
      </c>
      <c r="AC26" s="56" t="str">
        <f t="shared" ref="AC26:AC27" si="22">IFERROR(IF(OR(AND(Y26="Muy Baja",AA26="Leve"),AND(Y26="Muy Baja",AA26="Menor"),AND(Y26="Baja",AA26="Leve")),"Bajo",IF(OR(AND(Y26="Muy baja",AA26="Moderado"),AND(Y26="Baja",AA26="Menor"),AND(Y26="Baja",AA26="Moderado"),AND(Y26="Media",AA26="Leve"),AND(Y26="Media",AA26="Menor"),AND(Y26="Media",AA26="Moderado"),AND(Y26="Alta",AA26="Leve"),AND(Y26="Alta",AA26="Menor")),"Moderado",IF(OR(AND(Y26="Muy Baja",AA26="Mayor"),AND(Y26="Baja",AA26="Mayor"),AND(Y26="Media",AA26="Mayor"),AND(Y26="Alta",AA26="Moderado"),AND(Y26="Alta",AA26="Mayor"),AND(Y26="Muy Alta",AA26="Leve"),AND(Y26="Muy Alta",AA26="Menor"),AND(Y26="Muy Alta",AA26="Moderado"),AND(Y26="Muy Alta",AA26="Mayor")),"Alto",IF(OR(AND(Y26="Muy Baja",AA26="Catastrófico"),AND(Y26="Baja",AA26="Catastrófico"),AND(Y26="Media",AA26="Catastrófico"),AND(Y26="Alta",AA26="Catastrófico"),AND(Y26="Muy Alta",AA26="Catastrófico")),"Extremo","")))),"")</f>
        <v/>
      </c>
      <c r="AD26" s="57"/>
      <c r="AE26" s="58"/>
      <c r="AF26" s="48"/>
      <c r="AG26" s="59"/>
      <c r="AH26" s="59"/>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t="151.5" customHeight="1" x14ac:dyDescent="0.3">
      <c r="A27" s="187"/>
      <c r="B27" s="178"/>
      <c r="C27" s="178"/>
      <c r="D27" s="178"/>
      <c r="E27" s="190"/>
      <c r="F27" s="178"/>
      <c r="G27" s="181"/>
      <c r="H27" s="184"/>
      <c r="I27" s="196"/>
      <c r="J27" s="199"/>
      <c r="K27" s="196">
        <f t="shared" ca="1" si="15"/>
        <v>0</v>
      </c>
      <c r="L27" s="184"/>
      <c r="M27" s="196"/>
      <c r="N27" s="193"/>
      <c r="O27" s="6">
        <v>6</v>
      </c>
      <c r="P27" s="49"/>
      <c r="Q27" s="51" t="str">
        <f t="shared" si="19"/>
        <v/>
      </c>
      <c r="R27" s="52"/>
      <c r="S27" s="52"/>
      <c r="T27" s="53" t="str">
        <f t="shared" si="16"/>
        <v/>
      </c>
      <c r="U27" s="52"/>
      <c r="V27" s="52"/>
      <c r="W27" s="52"/>
      <c r="X27" s="24" t="str">
        <f t="shared" si="20"/>
        <v/>
      </c>
      <c r="Y27" s="54" t="str">
        <f t="shared" si="1"/>
        <v/>
      </c>
      <c r="Z27" s="55" t="str">
        <f t="shared" si="17"/>
        <v/>
      </c>
      <c r="AA27" s="54" t="str">
        <f t="shared" si="3"/>
        <v/>
      </c>
      <c r="AB27" s="55" t="str">
        <f t="shared" si="21"/>
        <v/>
      </c>
      <c r="AC27" s="56" t="str">
        <f t="shared" si="22"/>
        <v/>
      </c>
      <c r="AD27" s="57"/>
      <c r="AE27" s="58"/>
      <c r="AF27" s="48"/>
      <c r="AG27" s="59"/>
      <c r="AH27" s="59"/>
      <c r="AI27" s="58"/>
      <c r="AJ27" s="4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t="151.5" customHeight="1" x14ac:dyDescent="0.3">
      <c r="A28" s="185">
        <v>4</v>
      </c>
      <c r="B28" s="176" t="s">
        <v>132</v>
      </c>
      <c r="C28" s="176"/>
      <c r="D28" s="176" t="s">
        <v>223</v>
      </c>
      <c r="E28" s="188" t="s">
        <v>222</v>
      </c>
      <c r="F28" s="176" t="s">
        <v>123</v>
      </c>
      <c r="G28" s="179">
        <v>20</v>
      </c>
      <c r="H28" s="182" t="str">
        <f>IF(G28&lt;=0,"",IF(G28&lt;=2,"Muy Baja",IF(G28&lt;=24,"Baja",IF(G28&lt;=500,"Media",IF(G28&lt;=5000,"Alta","Muy Alta")))))</f>
        <v>Baja</v>
      </c>
      <c r="I28" s="194">
        <f>IF(H28="","",IF(H28="Muy Baja",0.2,IF(H28="Baja",0.4,IF(H28="Media",0.6,IF(H28="Alta",0.8,IF(H28="Muy Alta",1,))))))</f>
        <v>0.4</v>
      </c>
      <c r="J28" s="197" t="s">
        <v>153</v>
      </c>
      <c r="K28" s="194" t="str">
        <f ca="1">IF(NOT(ISERROR(MATCH(J28,'Tabla Impacto'!$B$221:$B$223,0))),'Tabla Impacto'!$F$223&amp;"Por favor no seleccionar los criterios de impacto(Afectación Económica o presupuestal y Pérdida Reputacional)",J28)</f>
        <v xml:space="preserve">     El riesgo afecta la imagen de alguna área de la organización</v>
      </c>
      <c r="L28" s="182" t="str">
        <f ca="1">IF(OR(K28='Tabla Impacto'!$C$11,K28='Tabla Impacto'!$D$11),"Leve",IF(OR(K28='Tabla Impacto'!$C$12,K28='Tabla Impacto'!$D$12),"Menor",IF(OR(K28='Tabla Impacto'!$C$13,K28='Tabla Impacto'!$D$13),"Moderado",IF(OR(K28='Tabla Impacto'!$C$14,K28='Tabla Impacto'!$D$14),"Mayor",IF(OR(K28='Tabla Impacto'!$C$15,K28='Tabla Impacto'!$D$15),"Catastrófico","")))))</f>
        <v>Leve</v>
      </c>
      <c r="M28" s="194">
        <f ca="1">IF(L28="","",IF(L28="Leve",0.2,IF(L28="Menor",0.4,IF(L28="Moderado",0.6,IF(L28="Mayor",0.8,IF(L28="Catastrófico",1,))))))</f>
        <v>0.2</v>
      </c>
      <c r="N28" s="191" t="str">
        <f ca="1">IF(OR(AND(H28="Muy Baja",L28="Leve"),AND(H28="Muy Baja",L28="Menor"),AND(H28="Baja",L28="Leve")),"Bajo",IF(OR(AND(H28="Muy baja",L28="Moderado"),AND(H28="Baja",L28="Menor"),AND(H28="Baja",L28="Moderado"),AND(H28="Media",L28="Leve"),AND(H28="Media",L28="Menor"),AND(H28="Media",L28="Moderado"),AND(H28="Alta",L28="Leve"),AND(H28="Alta",L28="Menor")),"Moderado",IF(OR(AND(H28="Muy Baja",L28="Mayor"),AND(H28="Baja",L28="Mayor"),AND(H28="Media",L28="Mayor"),AND(H28="Alta",L28="Moderado"),AND(H28="Alta",L28="Mayor"),AND(H28="Muy Alta",L28="Leve"),AND(H28="Muy Alta",L28="Menor"),AND(H28="Muy Alta",L28="Moderado"),AND(H28="Muy Alta",L28="Mayor")),"Alto",IF(OR(AND(H28="Muy Baja",L28="Catastrófico"),AND(H28="Baja",L28="Catastrófico"),AND(H28="Media",L28="Catastrófico"),AND(H28="Alta",L28="Catastrófico"),AND(H28="Muy Alta",L28="Catastrófico")),"Extremo",""))))</f>
        <v>Bajo</v>
      </c>
      <c r="O28" s="6">
        <v>1</v>
      </c>
      <c r="P28" s="49" t="s">
        <v>235</v>
      </c>
      <c r="Q28" s="51" t="str">
        <f>IF(OR(R28="Preventivo",R28="Detectivo"),"Probabilidad",IF(R28="Correctivo","Impacto",""))</f>
        <v>Probabilidad</v>
      </c>
      <c r="R28" s="52" t="s">
        <v>14</v>
      </c>
      <c r="S28" s="52" t="s">
        <v>10</v>
      </c>
      <c r="T28" s="53" t="str">
        <f>IF(AND(R28="Preventivo",S28="Automático"),"50%",IF(AND(R28="Preventivo",S28="Manual"),"40%",IF(AND(R28="Detectivo",S28="Automático"),"40%",IF(AND(R28="Detectivo",S28="Manual"),"30%",IF(AND(R28="Correctivo",S28="Automático"),"35%",IF(AND(R28="Correctivo",S28="Manual"),"25%",""))))))</f>
        <v>50%</v>
      </c>
      <c r="U28" s="52" t="s">
        <v>19</v>
      </c>
      <c r="V28" s="52" t="s">
        <v>22</v>
      </c>
      <c r="W28" s="52" t="s">
        <v>119</v>
      </c>
      <c r="X28" s="24">
        <f>IFERROR(IF(Q28="Probabilidad",(I28-(+I28*T28)),IF(Q28="Impacto",I28,"")),"")</f>
        <v>0.2</v>
      </c>
      <c r="Y28" s="54" t="str">
        <f>IFERROR(IF(X28="","",IF(X28&lt;=0.2,"Muy Baja",IF(X28&lt;=0.4,"Baja",IF(X28&lt;=0.6,"Media",IF(X28&lt;=0.8,"Alta","Muy Alta"))))),"")</f>
        <v>Muy Baja</v>
      </c>
      <c r="Z28" s="55">
        <f>+X28</f>
        <v>0.2</v>
      </c>
      <c r="AA28" s="54" t="str">
        <f ca="1">IFERROR(IF(AB28="","",IF(AB28&lt;=0.2,"Leve",IF(AB28&lt;=0.4,"Menor",IF(AB28&lt;=0.6,"Moderado",IF(AB28&lt;=0.8,"Mayor","Catastrófico"))))),"")</f>
        <v>Leve</v>
      </c>
      <c r="AB28" s="55">
        <f ca="1">IFERROR(IF(Q28="Impacto",(M28-(+M28*T28)),IF(Q28="Probabilidad",M28,"")),"")</f>
        <v>0.2</v>
      </c>
      <c r="AC28" s="56" t="str">
        <f ca="1">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Bajo</v>
      </c>
      <c r="AD28" s="57" t="s">
        <v>136</v>
      </c>
      <c r="AE28" s="58" t="s">
        <v>238</v>
      </c>
      <c r="AF28" s="58" t="s">
        <v>237</v>
      </c>
      <c r="AG28" s="59">
        <v>44509</v>
      </c>
      <c r="AH28" s="59" t="s">
        <v>244</v>
      </c>
      <c r="AI28" s="58" t="s">
        <v>248</v>
      </c>
      <c r="AJ28" s="48" t="s">
        <v>40</v>
      </c>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t="151.5" customHeight="1" x14ac:dyDescent="0.3">
      <c r="A29" s="186"/>
      <c r="B29" s="177"/>
      <c r="C29" s="177"/>
      <c r="D29" s="177"/>
      <c r="E29" s="189"/>
      <c r="F29" s="177"/>
      <c r="G29" s="180"/>
      <c r="H29" s="183"/>
      <c r="I29" s="195"/>
      <c r="J29" s="198"/>
      <c r="K29" s="195">
        <f t="shared" ref="K29:K33" ca="1" si="23">IF(NOT(ISERROR(MATCH(J29,_xlfn.ANCHORARRAY(E40),0))),I42&amp;"Por favor no seleccionar los criterios de impacto",J29)</f>
        <v>0</v>
      </c>
      <c r="L29" s="183"/>
      <c r="M29" s="195"/>
      <c r="N29" s="192"/>
      <c r="O29" s="6">
        <v>2</v>
      </c>
      <c r="P29" s="49"/>
      <c r="Q29" s="51" t="str">
        <f>IF(OR(R29="Preventivo",R29="Detectivo"),"Probabilidad",IF(R29="Correctivo","Impacto",""))</f>
        <v/>
      </c>
      <c r="R29" s="52"/>
      <c r="S29" s="52"/>
      <c r="T29" s="53" t="str">
        <f t="shared" ref="T29:T33" si="24">IF(AND(R29="Preventivo",S29="Automático"),"50%",IF(AND(R29="Preventivo",S29="Manual"),"40%",IF(AND(R29="Detectivo",S29="Automático"),"40%",IF(AND(R29="Detectivo",S29="Manual"),"30%",IF(AND(R29="Correctivo",S29="Automático"),"35%",IF(AND(R29="Correctivo",S29="Manual"),"25%",""))))))</f>
        <v/>
      </c>
      <c r="U29" s="52"/>
      <c r="V29" s="52"/>
      <c r="W29" s="52"/>
      <c r="X29" s="24" t="str">
        <f>IFERROR(IF(AND(Q28="Probabilidad",Q29="Probabilidad"),(Z28-(+Z28*T29)),IF(Q29="Probabilidad",(I28-(+I28*T29)),IF(Q29="Impacto",Z28,""))),"")</f>
        <v/>
      </c>
      <c r="Y29" s="54" t="str">
        <f t="shared" si="1"/>
        <v/>
      </c>
      <c r="Z29" s="55" t="str">
        <f t="shared" ref="Z29:Z33" si="25">+X29</f>
        <v/>
      </c>
      <c r="AA29" s="54" t="str">
        <f t="shared" si="3"/>
        <v/>
      </c>
      <c r="AB29" s="55" t="str">
        <f>IFERROR(IF(AND(Q28="Impacto",Q29="Impacto"),(AB22-(+AB22*T29)),IF(Q29="Impacto",($M$28-(+$M$28*T29)),IF(Q29="Probabilidad",AB22,""))),"")</f>
        <v/>
      </c>
      <c r="AC29" s="56" t="str">
        <f t="shared" ref="AC29:AC30" si="26">IFERROR(IF(OR(AND(Y29="Muy Baja",AA29="Leve"),AND(Y29="Muy Baja",AA29="Menor"),AND(Y29="Baja",AA29="Leve")),"Bajo",IF(OR(AND(Y29="Muy baja",AA29="Moderado"),AND(Y29="Baja",AA29="Menor"),AND(Y29="Baja",AA29="Moderado"),AND(Y29="Media",AA29="Leve"),AND(Y29="Media",AA29="Menor"),AND(Y29="Media",AA29="Moderado"),AND(Y29="Alta",AA29="Leve"),AND(Y29="Alta",AA29="Menor")),"Moderado",IF(OR(AND(Y29="Muy Baja",AA29="Mayor"),AND(Y29="Baja",AA29="Mayor"),AND(Y29="Media",AA29="Mayor"),AND(Y29="Alta",AA29="Moderado"),AND(Y29="Alta",AA29="Mayor"),AND(Y29="Muy Alta",AA29="Leve"),AND(Y29="Muy Alta",AA29="Menor"),AND(Y29="Muy Alta",AA29="Moderado"),AND(Y29="Muy Alta",AA29="Mayor")),"Alto",IF(OR(AND(Y29="Muy Baja",AA29="Catastrófico"),AND(Y29="Baja",AA29="Catastrófico"),AND(Y29="Media",AA29="Catastrófico"),AND(Y29="Alta",AA29="Catastrófico"),AND(Y29="Muy Alta",AA29="Catastrófico")),"Extremo","")))),"")</f>
        <v/>
      </c>
      <c r="AD29" s="57"/>
      <c r="AE29" s="58"/>
      <c r="AF29" s="48"/>
      <c r="AG29" s="59"/>
      <c r="AH29" s="59"/>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t="151.5" customHeight="1" x14ac:dyDescent="0.3">
      <c r="A30" s="186"/>
      <c r="B30" s="177"/>
      <c r="C30" s="177"/>
      <c r="D30" s="177"/>
      <c r="E30" s="189"/>
      <c r="F30" s="177"/>
      <c r="G30" s="180"/>
      <c r="H30" s="183"/>
      <c r="I30" s="195"/>
      <c r="J30" s="198"/>
      <c r="K30" s="195">
        <f t="shared" ca="1" si="23"/>
        <v>0</v>
      </c>
      <c r="L30" s="183"/>
      <c r="M30" s="195"/>
      <c r="N30" s="192"/>
      <c r="O30" s="6">
        <v>3</v>
      </c>
      <c r="P30" s="50"/>
      <c r="Q30" s="51" t="str">
        <f>IF(OR(R30="Preventivo",R30="Detectivo"),"Probabilidad",IF(R30="Correctivo","Impacto",""))</f>
        <v/>
      </c>
      <c r="R30" s="52"/>
      <c r="S30" s="52"/>
      <c r="T30" s="53" t="str">
        <f t="shared" si="24"/>
        <v/>
      </c>
      <c r="U30" s="52"/>
      <c r="V30" s="52"/>
      <c r="W30" s="52"/>
      <c r="X30" s="24" t="str">
        <f>IFERROR(IF(AND(Q29="Probabilidad",Q30="Probabilidad"),(Z29-(+Z29*T30)),IF(AND(Q29="Impacto",Q30="Probabilidad"),(Z28-(+Z28*T30)),IF(Q30="Impacto",Z29,""))),"")</f>
        <v/>
      </c>
      <c r="Y30" s="54" t="str">
        <f t="shared" si="1"/>
        <v/>
      </c>
      <c r="Z30" s="55" t="str">
        <f t="shared" si="25"/>
        <v/>
      </c>
      <c r="AA30" s="54" t="str">
        <f t="shared" si="3"/>
        <v/>
      </c>
      <c r="AB30" s="55" t="str">
        <f>IFERROR(IF(AND(Q29="Impacto",Q30="Impacto"),(AB29-(+AB29*T30)),IF(AND(Q29="Probabilidad",Q30="Impacto"),(AB28-(+AB28*T30)),IF(Q30="Probabilidad",AB29,""))),"")</f>
        <v/>
      </c>
      <c r="AC30" s="56" t="str">
        <f t="shared" si="26"/>
        <v/>
      </c>
      <c r="AD30" s="57"/>
      <c r="AE30" s="58"/>
      <c r="AF30" s="48"/>
      <c r="AG30" s="59"/>
      <c r="AH30" s="59"/>
      <c r="AI30" s="58"/>
      <c r="AJ30" s="4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t="151.5" customHeight="1" x14ac:dyDescent="0.3">
      <c r="A31" s="186"/>
      <c r="B31" s="177"/>
      <c r="C31" s="177"/>
      <c r="D31" s="177"/>
      <c r="E31" s="189"/>
      <c r="F31" s="177"/>
      <c r="G31" s="180"/>
      <c r="H31" s="183"/>
      <c r="I31" s="195"/>
      <c r="J31" s="198"/>
      <c r="K31" s="195">
        <f t="shared" ca="1" si="23"/>
        <v>0</v>
      </c>
      <c r="L31" s="183"/>
      <c r="M31" s="195"/>
      <c r="N31" s="192"/>
      <c r="O31" s="6">
        <v>4</v>
      </c>
      <c r="P31" s="49"/>
      <c r="Q31" s="51" t="str">
        <f t="shared" ref="Q31:Q33" si="27">IF(OR(R31="Preventivo",R31="Detectivo"),"Probabilidad",IF(R31="Correctivo","Impacto",""))</f>
        <v/>
      </c>
      <c r="R31" s="52"/>
      <c r="S31" s="52"/>
      <c r="T31" s="53" t="str">
        <f t="shared" si="24"/>
        <v/>
      </c>
      <c r="U31" s="52"/>
      <c r="V31" s="52"/>
      <c r="W31" s="52"/>
      <c r="X31" s="24" t="str">
        <f t="shared" ref="X31:X33" si="28">IFERROR(IF(AND(Q30="Probabilidad",Q31="Probabilidad"),(Z30-(+Z30*T31)),IF(AND(Q30="Impacto",Q31="Probabilidad"),(Z29-(+Z29*T31)),IF(Q31="Impacto",Z30,""))),"")</f>
        <v/>
      </c>
      <c r="Y31" s="54" t="str">
        <f t="shared" si="1"/>
        <v/>
      </c>
      <c r="Z31" s="55" t="str">
        <f t="shared" si="25"/>
        <v/>
      </c>
      <c r="AA31" s="54" t="str">
        <f t="shared" si="3"/>
        <v/>
      </c>
      <c r="AB31" s="55" t="str">
        <f t="shared" ref="AB31:AB33" si="29">IFERROR(IF(AND(Q30="Impacto",Q31="Impacto"),(AB30-(+AB30*T31)),IF(AND(Q30="Probabilidad",Q31="Impacto"),(AB29-(+AB29*T31)),IF(Q31="Probabilidad",AB30,""))),"")</f>
        <v/>
      </c>
      <c r="AC31" s="56" t="str">
        <f>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t="151.5" customHeight="1" x14ac:dyDescent="0.3">
      <c r="A32" s="186"/>
      <c r="B32" s="177"/>
      <c r="C32" s="177"/>
      <c r="D32" s="177"/>
      <c r="E32" s="189"/>
      <c r="F32" s="177"/>
      <c r="G32" s="180"/>
      <c r="H32" s="183"/>
      <c r="I32" s="195"/>
      <c r="J32" s="198"/>
      <c r="K32" s="195">
        <f t="shared" ca="1" si="23"/>
        <v>0</v>
      </c>
      <c r="L32" s="183"/>
      <c r="M32" s="195"/>
      <c r="N32" s="192"/>
      <c r="O32" s="6">
        <v>5</v>
      </c>
      <c r="P32" s="49"/>
      <c r="Q32" s="51" t="str">
        <f t="shared" si="27"/>
        <v/>
      </c>
      <c r="R32" s="52"/>
      <c r="S32" s="52"/>
      <c r="T32" s="53" t="str">
        <f t="shared" si="24"/>
        <v/>
      </c>
      <c r="U32" s="52"/>
      <c r="V32" s="52"/>
      <c r="W32" s="52"/>
      <c r="X32" s="31" t="str">
        <f t="shared" si="28"/>
        <v/>
      </c>
      <c r="Y32" s="54" t="str">
        <f>IFERROR(IF(X32="","",IF(X32&lt;=0.2,"Muy Baja",IF(X32&lt;=0.4,"Baja",IF(X32&lt;=0.6,"Media",IF(X32&lt;=0.8,"Alta","Muy Alta"))))),"")</f>
        <v/>
      </c>
      <c r="Z32" s="55" t="str">
        <f t="shared" si="25"/>
        <v/>
      </c>
      <c r="AA32" s="54" t="str">
        <f t="shared" si="3"/>
        <v/>
      </c>
      <c r="AB32" s="55" t="str">
        <f t="shared" si="29"/>
        <v/>
      </c>
      <c r="AC32" s="56" t="str">
        <f t="shared" ref="AC32:AC33" si="30">IFERROR(IF(OR(AND(Y32="Muy Baja",AA32="Leve"),AND(Y32="Muy Baja",AA32="Menor"),AND(Y32="Baja",AA32="Leve")),"Bajo",IF(OR(AND(Y32="Muy baja",AA32="Moderado"),AND(Y32="Baja",AA32="Menor"),AND(Y32="Baja",AA32="Moderado"),AND(Y32="Media",AA32="Leve"),AND(Y32="Media",AA32="Menor"),AND(Y32="Media",AA32="Moderado"),AND(Y32="Alta",AA32="Leve"),AND(Y32="Alta",AA32="Menor")),"Moderado",IF(OR(AND(Y32="Muy Baja",AA32="Mayor"),AND(Y32="Baja",AA32="Mayor"),AND(Y32="Media",AA32="Mayor"),AND(Y32="Alta",AA32="Moderado"),AND(Y32="Alta",AA32="Mayor"),AND(Y32="Muy Alta",AA32="Leve"),AND(Y32="Muy Alta",AA32="Menor"),AND(Y32="Muy Alta",AA32="Moderado"),AND(Y32="Muy Alta",AA32="Mayor")),"Alto",IF(OR(AND(Y32="Muy Baja",AA32="Catastrófico"),AND(Y32="Baja",AA32="Catastrófico"),AND(Y32="Media",AA32="Catastrófico"),AND(Y32="Alta",AA32="Catastrófico"),AND(Y32="Muy Alta",AA32="Catastrófico")),"Extremo","")))),"")</f>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t="151.5" customHeight="1" x14ac:dyDescent="0.3">
      <c r="A33" s="187"/>
      <c r="B33" s="178"/>
      <c r="C33" s="178"/>
      <c r="D33" s="178"/>
      <c r="E33" s="190"/>
      <c r="F33" s="178"/>
      <c r="G33" s="181"/>
      <c r="H33" s="184"/>
      <c r="I33" s="196"/>
      <c r="J33" s="199"/>
      <c r="K33" s="196">
        <f t="shared" ca="1" si="23"/>
        <v>0</v>
      </c>
      <c r="L33" s="184"/>
      <c r="M33" s="196"/>
      <c r="N33" s="193"/>
      <c r="O33" s="6">
        <v>6</v>
      </c>
      <c r="P33" s="49"/>
      <c r="Q33" s="51" t="str">
        <f t="shared" si="27"/>
        <v/>
      </c>
      <c r="R33" s="52"/>
      <c r="S33" s="52"/>
      <c r="T33" s="53" t="str">
        <f t="shared" si="24"/>
        <v/>
      </c>
      <c r="U33" s="52"/>
      <c r="V33" s="52"/>
      <c r="W33" s="52"/>
      <c r="X33" s="24" t="str">
        <f t="shared" si="28"/>
        <v/>
      </c>
      <c r="Y33" s="54" t="str">
        <f t="shared" si="1"/>
        <v/>
      </c>
      <c r="Z33" s="55" t="str">
        <f t="shared" si="25"/>
        <v/>
      </c>
      <c r="AA33" s="54" t="str">
        <f t="shared" si="3"/>
        <v/>
      </c>
      <c r="AB33" s="55" t="str">
        <f t="shared" si="29"/>
        <v/>
      </c>
      <c r="AC33" s="56" t="str">
        <f t="shared" si="30"/>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t="151.5" customHeight="1" x14ac:dyDescent="0.3">
      <c r="A34" s="185">
        <v>5</v>
      </c>
      <c r="B34" s="176" t="s">
        <v>132</v>
      </c>
      <c r="C34" s="176"/>
      <c r="D34" s="176" t="s">
        <v>225</v>
      </c>
      <c r="E34" s="188" t="s">
        <v>224</v>
      </c>
      <c r="F34" s="176" t="s">
        <v>123</v>
      </c>
      <c r="G34" s="179">
        <v>20</v>
      </c>
      <c r="H34" s="182" t="str">
        <f>IF(G34&lt;=0,"",IF(G34&lt;=2,"Muy Baja",IF(G34&lt;=24,"Baja",IF(G34&lt;=500,"Media",IF(G34&lt;=5000,"Alta","Muy Alta")))))</f>
        <v>Baja</v>
      </c>
      <c r="I34" s="194">
        <f>IF(H34="","",IF(H34="Muy Baja",0.2,IF(H34="Baja",0.4,IF(H34="Media",0.6,IF(H34="Alta",0.8,IF(H34="Muy Alta",1,))))))</f>
        <v>0.4</v>
      </c>
      <c r="J34" s="197" t="s">
        <v>153</v>
      </c>
      <c r="K34" s="194" t="str">
        <f ca="1">IF(NOT(ISERROR(MATCH(J34,'Tabla Impacto'!$B$221:$B$223,0))),'Tabla Impacto'!$F$223&amp;"Por favor no seleccionar los criterios de impacto(Afectación Económica o presupuestal y Pérdida Reputacional)",J34)</f>
        <v xml:space="preserve">     El riesgo afecta la imagen de alguna área de la organización</v>
      </c>
      <c r="L34" s="182" t="str">
        <f ca="1">IF(OR(K34='Tabla Impacto'!$C$11,K34='Tabla Impacto'!$D$11),"Leve",IF(OR(K34='Tabla Impacto'!$C$12,K34='Tabla Impacto'!$D$12),"Menor",IF(OR(K34='Tabla Impacto'!$C$13,K34='Tabla Impacto'!$D$13),"Moderado",IF(OR(K34='Tabla Impacto'!$C$14,K34='Tabla Impacto'!$D$14),"Mayor",IF(OR(K34='Tabla Impacto'!$C$15,K34='Tabla Impacto'!$D$15),"Catastrófico","")))))</f>
        <v>Leve</v>
      </c>
      <c r="M34" s="194">
        <f ca="1">IF(L34="","",IF(L34="Leve",0.2,IF(L34="Menor",0.4,IF(L34="Moderado",0.6,IF(L34="Mayor",0.8,IF(L34="Catastrófico",1,))))))</f>
        <v>0.2</v>
      </c>
      <c r="N34" s="191" t="str">
        <f ca="1">IF(OR(AND(H34="Muy Baja",L34="Leve"),AND(H34="Muy Baja",L34="Menor"),AND(H34="Baja",L34="Leve")),"Bajo",IF(OR(AND(H34="Muy baja",L34="Moderado"),AND(H34="Baja",L34="Menor"),AND(H34="Baja",L34="Moderado"),AND(H34="Media",L34="Leve"),AND(H34="Media",L34="Menor"),AND(H34="Media",L34="Moderado"),AND(H34="Alta",L34="Leve"),AND(H34="Alta",L34="Menor")),"Moderado",IF(OR(AND(H34="Muy Baja",L34="Mayor"),AND(H34="Baja",L34="Mayor"),AND(H34="Media",L34="Mayor"),AND(H34="Alta",L34="Moderado"),AND(H34="Alta",L34="Mayor"),AND(H34="Muy Alta",L34="Leve"),AND(H34="Muy Alta",L34="Menor"),AND(H34="Muy Alta",L34="Moderado"),AND(H34="Muy Alta",L34="Mayor")),"Alto",IF(OR(AND(H34="Muy Baja",L34="Catastrófico"),AND(H34="Baja",L34="Catastrófico"),AND(H34="Media",L34="Catastrófico"),AND(H34="Alta",L34="Catastrófico"),AND(H34="Muy Alta",L34="Catastrófico")),"Extremo",""))))</f>
        <v>Bajo</v>
      </c>
      <c r="O34" s="6">
        <v>1</v>
      </c>
      <c r="P34" s="49" t="s">
        <v>239</v>
      </c>
      <c r="Q34" s="51" t="str">
        <f>IF(OR(R34="Preventivo",R34="Detectivo"),"Probabilidad",IF(R34="Correctivo","Impacto",""))</f>
        <v>Probabilidad</v>
      </c>
      <c r="R34" s="52" t="s">
        <v>14</v>
      </c>
      <c r="S34" s="52" t="s">
        <v>10</v>
      </c>
      <c r="T34" s="53" t="str">
        <f>IF(AND(R34="Preventivo",S34="Automático"),"50%",IF(AND(R34="Preventivo",S34="Manual"),"40%",IF(AND(R34="Detectivo",S34="Automático"),"40%",IF(AND(R34="Detectivo",S34="Manual"),"30%",IF(AND(R34="Correctivo",S34="Automático"),"35%",IF(AND(R34="Correctivo",S34="Manual"),"25%",""))))))</f>
        <v>50%</v>
      </c>
      <c r="U34" s="52" t="s">
        <v>19</v>
      </c>
      <c r="V34" s="52" t="s">
        <v>22</v>
      </c>
      <c r="W34" s="52" t="s">
        <v>119</v>
      </c>
      <c r="X34" s="24">
        <f>IFERROR(IF(Q34="Probabilidad",(I34-(+I34*T34)),IF(Q34="Impacto",I34,"")),"")</f>
        <v>0.2</v>
      </c>
      <c r="Y34" s="54" t="str">
        <f>IFERROR(IF(X34="","",IF(X34&lt;=0.2,"Muy Baja",IF(X34&lt;=0.4,"Baja",IF(X34&lt;=0.6,"Media",IF(X34&lt;=0.8,"Alta","Muy Alta"))))),"")</f>
        <v>Muy Baja</v>
      </c>
      <c r="Z34" s="55">
        <f>+X34</f>
        <v>0.2</v>
      </c>
      <c r="AA34" s="54" t="str">
        <f ca="1">IFERROR(IF(AB34="","",IF(AB34&lt;=0.2,"Leve",IF(AB34&lt;=0.4,"Menor",IF(AB34&lt;=0.6,"Moderado",IF(AB34&lt;=0.8,"Mayor","Catastrófico"))))),"")</f>
        <v>Leve</v>
      </c>
      <c r="AB34" s="55">
        <f ca="1">IFERROR(IF(Q34="Impacto",(M34-(+M34*T34)),IF(Q34="Probabilidad",M34,"")),"")</f>
        <v>0.2</v>
      </c>
      <c r="AC34" s="56" t="str">
        <f ca="1">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Bajo</v>
      </c>
      <c r="AD34" s="57"/>
      <c r="AE34" s="58" t="s">
        <v>240</v>
      </c>
      <c r="AF34" s="48" t="s">
        <v>241</v>
      </c>
      <c r="AG34" s="59">
        <v>44509</v>
      </c>
      <c r="AH34" s="59" t="s">
        <v>244</v>
      </c>
      <c r="AI34" s="58" t="s">
        <v>249</v>
      </c>
      <c r="AJ34" s="48" t="s">
        <v>41</v>
      </c>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t="151.5" customHeight="1" x14ac:dyDescent="0.3">
      <c r="A35" s="186"/>
      <c r="B35" s="177"/>
      <c r="C35" s="177"/>
      <c r="D35" s="177"/>
      <c r="E35" s="189"/>
      <c r="F35" s="177"/>
      <c r="G35" s="180"/>
      <c r="H35" s="183"/>
      <c r="I35" s="195"/>
      <c r="J35" s="198"/>
      <c r="K35" s="195">
        <f t="shared" ref="K35:K39" ca="1" si="31">IF(NOT(ISERROR(MATCH(J35,_xlfn.ANCHORARRAY(E46),0))),I48&amp;"Por favor no seleccionar los criterios de impacto",J35)</f>
        <v>0</v>
      </c>
      <c r="L35" s="183"/>
      <c r="M35" s="195"/>
      <c r="N35" s="192"/>
      <c r="O35" s="6">
        <v>2</v>
      </c>
      <c r="P35" s="49"/>
      <c r="Q35" s="51" t="str">
        <f>IF(OR(R35="Preventivo",R35="Detectivo"),"Probabilidad",IF(R35="Correctivo","Impacto",""))</f>
        <v/>
      </c>
      <c r="R35" s="52"/>
      <c r="S35" s="52"/>
      <c r="T35" s="53" t="str">
        <f t="shared" ref="T35:T39" si="32">IF(AND(R35="Preventivo",S35="Automático"),"50%",IF(AND(R35="Preventivo",S35="Manual"),"40%",IF(AND(R35="Detectivo",S35="Automático"),"40%",IF(AND(R35="Detectivo",S35="Manual"),"30%",IF(AND(R35="Correctivo",S35="Automático"),"35%",IF(AND(R35="Correctivo",S35="Manual"),"25%",""))))))</f>
        <v/>
      </c>
      <c r="U35" s="52"/>
      <c r="V35" s="52"/>
      <c r="W35" s="52"/>
      <c r="X35" s="24" t="str">
        <f>IFERROR(IF(AND(Q34="Probabilidad",Q35="Probabilidad"),(Z34-(+Z34*T35)),IF(Q35="Probabilidad",(I34-(+I34*T35)),IF(Q35="Impacto",Z34,""))),"")</f>
        <v/>
      </c>
      <c r="Y35" s="54" t="str">
        <f t="shared" si="1"/>
        <v/>
      </c>
      <c r="Z35" s="55" t="str">
        <f t="shared" ref="Z35:Z39" si="33">+X35</f>
        <v/>
      </c>
      <c r="AA35" s="54" t="str">
        <f t="shared" si="3"/>
        <v/>
      </c>
      <c r="AB35" s="55" t="str">
        <f>IFERROR(IF(AND(Q34="Impacto",Q35="Impacto"),(AB28-(+AB28*T35)),IF(Q35="Impacto",($M$34-(+$M$34*T35)),IF(Q35="Probabilidad",AB28,""))),"")</f>
        <v/>
      </c>
      <c r="AC35" s="56" t="str">
        <f t="shared" ref="AC35:AC36" si="34">IFERROR(IF(OR(AND(Y35="Muy Baja",AA35="Leve"),AND(Y35="Muy Baja",AA35="Menor"),AND(Y35="Baja",AA35="Leve")),"Bajo",IF(OR(AND(Y35="Muy baja",AA35="Moderado"),AND(Y35="Baja",AA35="Menor"),AND(Y35="Baja",AA35="Moderado"),AND(Y35="Media",AA35="Leve"),AND(Y35="Media",AA35="Menor"),AND(Y35="Media",AA35="Moderado"),AND(Y35="Alta",AA35="Leve"),AND(Y35="Alta",AA35="Menor")),"Moderado",IF(OR(AND(Y35="Muy Baja",AA35="Mayor"),AND(Y35="Baja",AA35="Mayor"),AND(Y35="Media",AA35="Mayor"),AND(Y35="Alta",AA35="Moderado"),AND(Y35="Alta",AA35="Mayor"),AND(Y35="Muy Alta",AA35="Leve"),AND(Y35="Muy Alta",AA35="Menor"),AND(Y35="Muy Alta",AA35="Moderado"),AND(Y35="Muy Alta",AA35="Mayor")),"Alto",IF(OR(AND(Y35="Muy Baja",AA35="Catastrófico"),AND(Y35="Baja",AA35="Catastrófico"),AND(Y35="Media",AA35="Catastrófico"),AND(Y35="Alta",AA35="Catastrófico"),AND(Y35="Muy Alta",AA35="Catastrófico")),"Extremo","")))),"")</f>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t="151.5" customHeight="1" x14ac:dyDescent="0.3">
      <c r="A36" s="186"/>
      <c r="B36" s="177"/>
      <c r="C36" s="177"/>
      <c r="D36" s="177"/>
      <c r="E36" s="189"/>
      <c r="F36" s="177"/>
      <c r="G36" s="180"/>
      <c r="H36" s="183"/>
      <c r="I36" s="195"/>
      <c r="J36" s="198"/>
      <c r="K36" s="195">
        <f t="shared" ca="1" si="31"/>
        <v>0</v>
      </c>
      <c r="L36" s="183"/>
      <c r="M36" s="195"/>
      <c r="N36" s="192"/>
      <c r="O36" s="6">
        <v>3</v>
      </c>
      <c r="P36" s="50"/>
      <c r="Q36" s="51" t="str">
        <f>IF(OR(R36="Preventivo",R36="Detectivo"),"Probabilidad",IF(R36="Correctivo","Impacto",""))</f>
        <v/>
      </c>
      <c r="R36" s="52"/>
      <c r="S36" s="52"/>
      <c r="T36" s="53" t="str">
        <f t="shared" si="32"/>
        <v/>
      </c>
      <c r="U36" s="52"/>
      <c r="V36" s="52"/>
      <c r="W36" s="52"/>
      <c r="X36" s="24" t="str">
        <f>IFERROR(IF(AND(Q35="Probabilidad",Q36="Probabilidad"),(Z35-(+Z35*T36)),IF(AND(Q35="Impacto",Q36="Probabilidad"),(Z34-(+Z34*T36)),IF(Q36="Impacto",Z35,""))),"")</f>
        <v/>
      </c>
      <c r="Y36" s="54" t="str">
        <f t="shared" si="1"/>
        <v/>
      </c>
      <c r="Z36" s="55" t="str">
        <f t="shared" si="33"/>
        <v/>
      </c>
      <c r="AA36" s="54" t="str">
        <f t="shared" si="3"/>
        <v/>
      </c>
      <c r="AB36" s="55" t="str">
        <f>IFERROR(IF(AND(Q35="Impacto",Q36="Impacto"),(AB35-(+AB35*T36)),IF(AND(Q35="Probabilidad",Q36="Impacto"),(AB34-(+AB34*T36)),IF(Q36="Probabilidad",AB35,""))),"")</f>
        <v/>
      </c>
      <c r="AC36" s="56" t="str">
        <f t="shared" si="34"/>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t="151.5" customHeight="1" x14ac:dyDescent="0.3">
      <c r="A37" s="186"/>
      <c r="B37" s="177"/>
      <c r="C37" s="177"/>
      <c r="D37" s="177"/>
      <c r="E37" s="189"/>
      <c r="F37" s="177"/>
      <c r="G37" s="180"/>
      <c r="H37" s="183"/>
      <c r="I37" s="195"/>
      <c r="J37" s="198"/>
      <c r="K37" s="195">
        <f t="shared" ca="1" si="31"/>
        <v>0</v>
      </c>
      <c r="L37" s="183"/>
      <c r="M37" s="195"/>
      <c r="N37" s="192"/>
      <c r="O37" s="6">
        <v>4</v>
      </c>
      <c r="P37" s="49"/>
      <c r="Q37" s="51" t="str">
        <f t="shared" ref="Q37:Q39" si="35">IF(OR(R37="Preventivo",R37="Detectivo"),"Probabilidad",IF(R37="Correctivo","Impacto",""))</f>
        <v/>
      </c>
      <c r="R37" s="52"/>
      <c r="S37" s="52"/>
      <c r="T37" s="53" t="str">
        <f t="shared" si="32"/>
        <v/>
      </c>
      <c r="U37" s="52"/>
      <c r="V37" s="52"/>
      <c r="W37" s="52"/>
      <c r="X37" s="24" t="str">
        <f t="shared" ref="X37:X39" si="36">IFERROR(IF(AND(Q36="Probabilidad",Q37="Probabilidad"),(Z36-(+Z36*T37)),IF(AND(Q36="Impacto",Q37="Probabilidad"),(Z35-(+Z35*T37)),IF(Q37="Impacto",Z36,""))),"")</f>
        <v/>
      </c>
      <c r="Y37" s="54" t="str">
        <f t="shared" si="1"/>
        <v/>
      </c>
      <c r="Z37" s="55" t="str">
        <f t="shared" si="33"/>
        <v/>
      </c>
      <c r="AA37" s="54" t="str">
        <f t="shared" si="3"/>
        <v/>
      </c>
      <c r="AB37" s="55" t="str">
        <f t="shared" ref="AB37:AB39" si="37">IFERROR(IF(AND(Q36="Impacto",Q37="Impacto"),(AB36-(+AB36*T37)),IF(AND(Q36="Probabilidad",Q37="Impacto"),(AB35-(+AB35*T37)),IF(Q37="Probabilidad",AB36,""))),"")</f>
        <v/>
      </c>
      <c r="AC37" s="56" t="str">
        <f>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t="151.5" customHeight="1" x14ac:dyDescent="0.3">
      <c r="A38" s="186"/>
      <c r="B38" s="177"/>
      <c r="C38" s="177"/>
      <c r="D38" s="177"/>
      <c r="E38" s="189"/>
      <c r="F38" s="177"/>
      <c r="G38" s="180"/>
      <c r="H38" s="183"/>
      <c r="I38" s="195"/>
      <c r="J38" s="198"/>
      <c r="K38" s="195">
        <f t="shared" ca="1" si="31"/>
        <v>0</v>
      </c>
      <c r="L38" s="183"/>
      <c r="M38" s="195"/>
      <c r="N38" s="192"/>
      <c r="O38" s="6">
        <v>5</v>
      </c>
      <c r="P38" s="49"/>
      <c r="Q38" s="51" t="str">
        <f t="shared" si="35"/>
        <v/>
      </c>
      <c r="R38" s="52"/>
      <c r="S38" s="52"/>
      <c r="T38" s="53" t="str">
        <f t="shared" si="32"/>
        <v/>
      </c>
      <c r="U38" s="52"/>
      <c r="V38" s="52"/>
      <c r="W38" s="52"/>
      <c r="X38" s="24" t="str">
        <f t="shared" si="36"/>
        <v/>
      </c>
      <c r="Y38" s="54" t="str">
        <f t="shared" si="1"/>
        <v/>
      </c>
      <c r="Z38" s="55" t="str">
        <f t="shared" si="33"/>
        <v/>
      </c>
      <c r="AA38" s="54" t="str">
        <f t="shared" si="3"/>
        <v/>
      </c>
      <c r="AB38" s="55" t="str">
        <f t="shared" si="37"/>
        <v/>
      </c>
      <c r="AC38" s="56" t="str">
        <f t="shared" ref="AC38:AC39" si="38">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t="151.5" customHeight="1" x14ac:dyDescent="0.3">
      <c r="A39" s="187"/>
      <c r="B39" s="178"/>
      <c r="C39" s="178"/>
      <c r="D39" s="178"/>
      <c r="E39" s="190"/>
      <c r="F39" s="178"/>
      <c r="G39" s="181"/>
      <c r="H39" s="184"/>
      <c r="I39" s="196"/>
      <c r="J39" s="199"/>
      <c r="K39" s="196">
        <f t="shared" ca="1" si="31"/>
        <v>0</v>
      </c>
      <c r="L39" s="184"/>
      <c r="M39" s="196"/>
      <c r="N39" s="193"/>
      <c r="O39" s="6">
        <v>6</v>
      </c>
      <c r="P39" s="49"/>
      <c r="Q39" s="51" t="str">
        <f t="shared" si="35"/>
        <v/>
      </c>
      <c r="R39" s="52"/>
      <c r="S39" s="52"/>
      <c r="T39" s="53" t="str">
        <f t="shared" si="32"/>
        <v/>
      </c>
      <c r="U39" s="52"/>
      <c r="V39" s="52"/>
      <c r="W39" s="52"/>
      <c r="X39" s="24" t="str">
        <f t="shared" si="36"/>
        <v/>
      </c>
      <c r="Y39" s="54" t="str">
        <f t="shared" si="1"/>
        <v/>
      </c>
      <c r="Z39" s="55" t="str">
        <f t="shared" si="33"/>
        <v/>
      </c>
      <c r="AA39" s="54" t="str">
        <f t="shared" si="3"/>
        <v/>
      </c>
      <c r="AB39" s="55" t="str">
        <f t="shared" si="37"/>
        <v/>
      </c>
      <c r="AC39" s="56" t="str">
        <f t="shared" si="38"/>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t="151.5" customHeight="1" x14ac:dyDescent="0.3">
      <c r="A40" s="185">
        <v>6</v>
      </c>
      <c r="B40" s="176" t="s">
        <v>132</v>
      </c>
      <c r="C40" s="176"/>
      <c r="D40" s="176" t="s">
        <v>227</v>
      </c>
      <c r="E40" s="188" t="s">
        <v>226</v>
      </c>
      <c r="F40" s="176" t="s">
        <v>123</v>
      </c>
      <c r="G40" s="179">
        <v>40</v>
      </c>
      <c r="H40" s="182" t="str">
        <f>IF(G40&lt;=0,"",IF(G40&lt;=2,"Muy Baja",IF(G40&lt;=24,"Baja",IF(G40&lt;=500,"Media",IF(G40&lt;=5000,"Alta","Muy Alta")))))</f>
        <v>Media</v>
      </c>
      <c r="I40" s="194">
        <f>IF(H40="","",IF(H40="Muy Baja",0.2,IF(H40="Baja",0.4,IF(H40="Media",0.6,IF(H40="Alta",0.8,IF(H40="Muy Alta",1,))))))</f>
        <v>0.6</v>
      </c>
      <c r="J40" s="197" t="s">
        <v>153</v>
      </c>
      <c r="K40" s="194" t="str">
        <f ca="1">IF(NOT(ISERROR(MATCH(J40,'Tabla Impacto'!$B$221:$B$223,0))),'Tabla Impacto'!$F$223&amp;"Por favor no seleccionar los criterios de impacto(Afectación Económica o presupuestal y Pérdida Reputacional)",J40)</f>
        <v xml:space="preserve">     El riesgo afecta la imagen de alguna área de la organización</v>
      </c>
      <c r="L40" s="182" t="str">
        <f ca="1">IF(OR(K40='Tabla Impacto'!$C$11,K40='Tabla Impacto'!$D$11),"Leve",IF(OR(K40='Tabla Impacto'!$C$12,K40='Tabla Impacto'!$D$12),"Menor",IF(OR(K40='Tabla Impacto'!$C$13,K40='Tabla Impacto'!$D$13),"Moderado",IF(OR(K40='Tabla Impacto'!$C$14,K40='Tabla Impacto'!$D$14),"Mayor",IF(OR(K40='Tabla Impacto'!$C$15,K40='Tabla Impacto'!$D$15),"Catastrófico","")))))</f>
        <v>Leve</v>
      </c>
      <c r="M40" s="194">
        <f ca="1">IF(L40="","",IF(L40="Leve",0.2,IF(L40="Menor",0.4,IF(L40="Moderado",0.6,IF(L40="Mayor",0.8,IF(L40="Catastrófico",1,))))))</f>
        <v>0.2</v>
      </c>
      <c r="N40" s="191" t="str">
        <f ca="1">IF(OR(AND(H40="Muy Baja",L40="Leve"),AND(H40="Muy Baja",L40="Menor"),AND(H40="Baja",L40="Leve")),"Bajo",IF(OR(AND(H40="Muy baja",L40="Moderado"),AND(H40="Baja",L40="Menor"),AND(H40="Baja",L40="Moderado"),AND(H40="Media",L40="Leve"),AND(H40="Media",L40="Menor"),AND(H40="Media",L40="Moderado"),AND(H40="Alta",L40="Leve"),AND(H40="Alta",L40="Menor")),"Moderado",IF(OR(AND(H40="Muy Baja",L40="Mayor"),AND(H40="Baja",L40="Mayor"),AND(H40="Media",L40="Mayor"),AND(H40="Alta",L40="Moderado"),AND(H40="Alta",L40="Mayor"),AND(H40="Muy Alta",L40="Leve"),AND(H40="Muy Alta",L40="Menor"),AND(H40="Muy Alta",L40="Moderado"),AND(H40="Muy Alta",L40="Mayor")),"Alto",IF(OR(AND(H40="Muy Baja",L40="Catastrófico"),AND(H40="Baja",L40="Catastrófico"),AND(H40="Media",L40="Catastrófico"),AND(H40="Alta",L40="Catastrófico"),AND(H40="Muy Alta",L40="Catastrófico")),"Extremo",""))))</f>
        <v>Moderado</v>
      </c>
      <c r="O40" s="6">
        <v>1</v>
      </c>
      <c r="P40" s="49" t="s">
        <v>242</v>
      </c>
      <c r="Q40" s="51" t="str">
        <f>IF(OR(R40="Preventivo",R40="Detectivo"),"Probabilidad",IF(R40="Correctivo","Impacto",""))</f>
        <v>Probabilidad</v>
      </c>
      <c r="R40" s="52" t="s">
        <v>14</v>
      </c>
      <c r="S40" s="52" t="s">
        <v>9</v>
      </c>
      <c r="T40" s="53" t="str">
        <f>IF(AND(R40="Preventivo",S40="Automático"),"50%",IF(AND(R40="Preventivo",S40="Manual"),"40%",IF(AND(R40="Detectivo",S40="Automático"),"40%",IF(AND(R40="Detectivo",S40="Manual"),"30%",IF(AND(R40="Correctivo",S40="Automático"),"35%",IF(AND(R40="Correctivo",S40="Manual"),"25%",""))))))</f>
        <v>40%</v>
      </c>
      <c r="U40" s="52" t="s">
        <v>19</v>
      </c>
      <c r="V40" s="52" t="s">
        <v>22</v>
      </c>
      <c r="W40" s="52" t="s">
        <v>119</v>
      </c>
      <c r="X40" s="24">
        <f>IFERROR(IF(Q40="Probabilidad",(I40-(+I40*T40)),IF(Q40="Impacto",I40,"")),"")</f>
        <v>0.36</v>
      </c>
      <c r="Y40" s="54" t="str">
        <f>IFERROR(IF(X40="","",IF(X40&lt;=0.2,"Muy Baja",IF(X40&lt;=0.4,"Baja",IF(X40&lt;=0.6,"Media",IF(X40&lt;=0.8,"Alta","Muy Alta"))))),"")</f>
        <v>Baja</v>
      </c>
      <c r="Z40" s="55">
        <f>+X40</f>
        <v>0.36</v>
      </c>
      <c r="AA40" s="54" t="str">
        <f ca="1">IFERROR(IF(AB40="","",IF(AB40&lt;=0.2,"Leve",IF(AB40&lt;=0.4,"Menor",IF(AB40&lt;=0.6,"Moderado",IF(AB40&lt;=0.8,"Mayor","Catastrófico"))))),"")</f>
        <v>Leve</v>
      </c>
      <c r="AB40" s="55">
        <f ca="1">IFERROR(IF(Q40="Impacto",(M40-(+M40*T40)),IF(Q40="Probabilidad",M40,"")),"")</f>
        <v>0.2</v>
      </c>
      <c r="AC40" s="56" t="str">
        <f ca="1">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Bajo</v>
      </c>
      <c r="AD40" s="57" t="s">
        <v>136</v>
      </c>
      <c r="AE40" s="58" t="s">
        <v>243</v>
      </c>
      <c r="AF40" s="48" t="s">
        <v>241</v>
      </c>
      <c r="AG40" s="59">
        <v>44509</v>
      </c>
      <c r="AH40" s="59" t="s">
        <v>244</v>
      </c>
      <c r="AI40" s="58" t="s">
        <v>250</v>
      </c>
      <c r="AJ40" s="4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t="151.5" customHeight="1" x14ac:dyDescent="0.3">
      <c r="A41" s="186"/>
      <c r="B41" s="177"/>
      <c r="C41" s="177"/>
      <c r="D41" s="177"/>
      <c r="E41" s="189"/>
      <c r="F41" s="177"/>
      <c r="G41" s="180"/>
      <c r="H41" s="183"/>
      <c r="I41" s="195"/>
      <c r="J41" s="198"/>
      <c r="K41" s="195">
        <f t="shared" ref="K41:K45" ca="1" si="39">IF(NOT(ISERROR(MATCH(J41,_xlfn.ANCHORARRAY(E52),0))),I54&amp;"Por favor no seleccionar los criterios de impacto",J41)</f>
        <v>0</v>
      </c>
      <c r="L41" s="183"/>
      <c r="M41" s="195"/>
      <c r="N41" s="192"/>
      <c r="O41" s="6">
        <v>2</v>
      </c>
      <c r="P41" s="49"/>
      <c r="Q41" s="51" t="str">
        <f>IF(OR(R41="Preventivo",R41="Detectivo"),"Probabilidad",IF(R41="Correctivo","Impacto",""))</f>
        <v/>
      </c>
      <c r="R41" s="52"/>
      <c r="S41" s="52"/>
      <c r="T41" s="53" t="str">
        <f t="shared" ref="T41:T45" si="40">IF(AND(R41="Preventivo",S41="Automático"),"50%",IF(AND(R41="Preventivo",S41="Manual"),"40%",IF(AND(R41="Detectivo",S41="Automático"),"40%",IF(AND(R41="Detectivo",S41="Manual"),"30%",IF(AND(R41="Correctivo",S41="Automático"),"35%",IF(AND(R41="Correctivo",S41="Manual"),"25%",""))))))</f>
        <v/>
      </c>
      <c r="U41" s="52"/>
      <c r="V41" s="52"/>
      <c r="W41" s="52"/>
      <c r="X41" s="24" t="str">
        <f>IFERROR(IF(AND(Q40="Probabilidad",Q41="Probabilidad"),(Z40-(+Z40*T41)),IF(Q41="Probabilidad",(I40-(+I40*T41)),IF(Q41="Impacto",Z40,""))),"")</f>
        <v/>
      </c>
      <c r="Y41" s="54" t="str">
        <f t="shared" si="1"/>
        <v/>
      </c>
      <c r="Z41" s="55" t="str">
        <f t="shared" ref="Z41:Z45" si="41">+X41</f>
        <v/>
      </c>
      <c r="AA41" s="54" t="str">
        <f t="shared" si="3"/>
        <v/>
      </c>
      <c r="AB41" s="55" t="str">
        <f>IFERROR(IF(AND(Q40="Impacto",Q41="Impacto"),(AB34-(+AB34*T41)),IF(Q41="Impacto",($M$40-(+$M$40*T41)),IF(Q41="Probabilidad",AB34,""))),"")</f>
        <v/>
      </c>
      <c r="AC41" s="56" t="str">
        <f t="shared" ref="AC41:AC42" si="42">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t="151.5" customHeight="1" x14ac:dyDescent="0.3">
      <c r="A42" s="186"/>
      <c r="B42" s="177"/>
      <c r="C42" s="177"/>
      <c r="D42" s="177"/>
      <c r="E42" s="189"/>
      <c r="F42" s="177"/>
      <c r="G42" s="180"/>
      <c r="H42" s="183"/>
      <c r="I42" s="195"/>
      <c r="J42" s="198"/>
      <c r="K42" s="195">
        <f t="shared" ca="1" si="39"/>
        <v>0</v>
      </c>
      <c r="L42" s="183"/>
      <c r="M42" s="195"/>
      <c r="N42" s="192"/>
      <c r="O42" s="6">
        <v>3</v>
      </c>
      <c r="P42" s="50"/>
      <c r="Q42" s="51" t="str">
        <f>IF(OR(R42="Preventivo",R42="Detectivo"),"Probabilidad",IF(R42="Correctivo","Impacto",""))</f>
        <v/>
      </c>
      <c r="R42" s="52"/>
      <c r="S42" s="52"/>
      <c r="T42" s="53" t="str">
        <f t="shared" si="40"/>
        <v/>
      </c>
      <c r="U42" s="52"/>
      <c r="V42" s="52"/>
      <c r="W42" s="52"/>
      <c r="X42" s="24" t="str">
        <f>IFERROR(IF(AND(Q41="Probabilidad",Q42="Probabilidad"),(Z41-(+Z41*T42)),IF(AND(Q41="Impacto",Q42="Probabilidad"),(Z40-(+Z40*T42)),IF(Q42="Impacto",Z41,""))),"")</f>
        <v/>
      </c>
      <c r="Y42" s="54" t="str">
        <f t="shared" si="1"/>
        <v/>
      </c>
      <c r="Z42" s="55" t="str">
        <f t="shared" si="41"/>
        <v/>
      </c>
      <c r="AA42" s="54" t="str">
        <f t="shared" si="3"/>
        <v/>
      </c>
      <c r="AB42" s="55" t="str">
        <f>IFERROR(IF(AND(Q41="Impacto",Q42="Impacto"),(AB41-(+AB41*T42)),IF(AND(Q41="Probabilidad",Q42="Impacto"),(AB40-(+AB40*T42)),IF(Q42="Probabilidad",AB41,""))),"")</f>
        <v/>
      </c>
      <c r="AC42" s="56" t="str">
        <f t="shared" si="42"/>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t="151.5" customHeight="1" x14ac:dyDescent="0.3">
      <c r="A43" s="186"/>
      <c r="B43" s="177"/>
      <c r="C43" s="177"/>
      <c r="D43" s="177"/>
      <c r="E43" s="189"/>
      <c r="F43" s="177"/>
      <c r="G43" s="180"/>
      <c r="H43" s="183"/>
      <c r="I43" s="195"/>
      <c r="J43" s="198"/>
      <c r="K43" s="195">
        <f t="shared" ca="1" si="39"/>
        <v>0</v>
      </c>
      <c r="L43" s="183"/>
      <c r="M43" s="195"/>
      <c r="N43" s="192"/>
      <c r="O43" s="6">
        <v>4</v>
      </c>
      <c r="P43" s="49"/>
      <c r="Q43" s="51" t="str">
        <f t="shared" ref="Q43:Q45" si="43">IF(OR(R43="Preventivo",R43="Detectivo"),"Probabilidad",IF(R43="Correctivo","Impacto",""))</f>
        <v/>
      </c>
      <c r="R43" s="52"/>
      <c r="S43" s="52"/>
      <c r="T43" s="53" t="str">
        <f t="shared" si="40"/>
        <v/>
      </c>
      <c r="U43" s="52"/>
      <c r="V43" s="52"/>
      <c r="W43" s="52"/>
      <c r="X43" s="24" t="str">
        <f t="shared" ref="X43:X45" si="44">IFERROR(IF(AND(Q42="Probabilidad",Q43="Probabilidad"),(Z42-(+Z42*T43)),IF(AND(Q42="Impacto",Q43="Probabilidad"),(Z41-(+Z41*T43)),IF(Q43="Impacto",Z42,""))),"")</f>
        <v/>
      </c>
      <c r="Y43" s="54" t="str">
        <f t="shared" si="1"/>
        <v/>
      </c>
      <c r="Z43" s="55" t="str">
        <f t="shared" si="41"/>
        <v/>
      </c>
      <c r="AA43" s="54" t="str">
        <f t="shared" si="3"/>
        <v/>
      </c>
      <c r="AB43" s="55" t="str">
        <f t="shared" ref="AB43:AB45" si="45">IFERROR(IF(AND(Q42="Impacto",Q43="Impacto"),(AB42-(+AB42*T43)),IF(AND(Q42="Probabilidad",Q43="Impacto"),(AB41-(+AB41*T43)),IF(Q43="Probabilidad",AB42,""))),"")</f>
        <v/>
      </c>
      <c r="AC43" s="56" t="str">
        <f>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t="151.5" customHeight="1" x14ac:dyDescent="0.3">
      <c r="A44" s="186"/>
      <c r="B44" s="177"/>
      <c r="C44" s="177"/>
      <c r="D44" s="177"/>
      <c r="E44" s="189"/>
      <c r="F44" s="177"/>
      <c r="G44" s="180"/>
      <c r="H44" s="183"/>
      <c r="I44" s="195"/>
      <c r="J44" s="198"/>
      <c r="K44" s="195">
        <f t="shared" ca="1" si="39"/>
        <v>0</v>
      </c>
      <c r="L44" s="183"/>
      <c r="M44" s="195"/>
      <c r="N44" s="192"/>
      <c r="O44" s="6">
        <v>5</v>
      </c>
      <c r="P44" s="49"/>
      <c r="Q44" s="51" t="str">
        <f t="shared" si="43"/>
        <v/>
      </c>
      <c r="R44" s="52"/>
      <c r="S44" s="52"/>
      <c r="T44" s="53" t="str">
        <f t="shared" si="40"/>
        <v/>
      </c>
      <c r="U44" s="52"/>
      <c r="V44" s="52"/>
      <c r="W44" s="52"/>
      <c r="X44" s="24" t="str">
        <f t="shared" si="44"/>
        <v/>
      </c>
      <c r="Y44" s="54" t="str">
        <f t="shared" si="1"/>
        <v/>
      </c>
      <c r="Z44" s="55" t="str">
        <f t="shared" si="41"/>
        <v/>
      </c>
      <c r="AA44" s="54" t="str">
        <f t="shared" si="3"/>
        <v/>
      </c>
      <c r="AB44" s="55" t="str">
        <f t="shared" si="45"/>
        <v/>
      </c>
      <c r="AC44" s="56" t="str">
        <f t="shared" ref="AC44" si="46">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t="151.5" customHeight="1" x14ac:dyDescent="0.3">
      <c r="A45" s="187"/>
      <c r="B45" s="178"/>
      <c r="C45" s="178"/>
      <c r="D45" s="178"/>
      <c r="E45" s="190"/>
      <c r="F45" s="178"/>
      <c r="G45" s="181"/>
      <c r="H45" s="184"/>
      <c r="I45" s="196"/>
      <c r="J45" s="199"/>
      <c r="K45" s="196">
        <f t="shared" ca="1" si="39"/>
        <v>0</v>
      </c>
      <c r="L45" s="184"/>
      <c r="M45" s="196"/>
      <c r="N45" s="193"/>
      <c r="O45" s="6">
        <v>6</v>
      </c>
      <c r="P45" s="49"/>
      <c r="Q45" s="51" t="str">
        <f t="shared" si="43"/>
        <v/>
      </c>
      <c r="R45" s="52"/>
      <c r="S45" s="52"/>
      <c r="T45" s="53" t="str">
        <f t="shared" si="40"/>
        <v/>
      </c>
      <c r="U45" s="52"/>
      <c r="V45" s="52"/>
      <c r="W45" s="52"/>
      <c r="X45" s="24" t="str">
        <f t="shared" si="44"/>
        <v/>
      </c>
      <c r="Y45" s="54" t="str">
        <f t="shared" si="1"/>
        <v/>
      </c>
      <c r="Z45" s="55" t="str">
        <f t="shared" si="41"/>
        <v/>
      </c>
      <c r="AA45" s="54" t="str">
        <f>IFERROR(IF(AB45="","",IF(AB45&lt;=0.2,"Leve",IF(AB45&lt;=0.4,"Menor",IF(AB45&lt;=0.6,"Moderado",IF(AB45&lt;=0.8,"Mayor","Catastrófico"))))),"")</f>
        <v/>
      </c>
      <c r="AB45" s="55" t="str">
        <f t="shared" si="45"/>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t="151.5" customHeight="1" x14ac:dyDescent="0.3">
      <c r="A46" s="185">
        <v>7</v>
      </c>
      <c r="B46" s="176"/>
      <c r="C46" s="176"/>
      <c r="D46" s="176"/>
      <c r="E46" s="188"/>
      <c r="F46" s="176"/>
      <c r="G46" s="179"/>
      <c r="H46" s="182" t="str">
        <f>IF(G46&lt;=0,"",IF(G46&lt;=2,"Muy Baja",IF(G46&lt;=24,"Baja",IF(G46&lt;=500,"Media",IF(G46&lt;=5000,"Alta","Muy Alta")))))</f>
        <v/>
      </c>
      <c r="I46" s="194" t="str">
        <f>IF(H46="","",IF(H46="Muy Baja",0.2,IF(H46="Baja",0.4,IF(H46="Media",0.6,IF(H46="Alta",0.8,IF(H46="Muy Alta",1,))))))</f>
        <v/>
      </c>
      <c r="J46" s="197"/>
      <c r="K46" s="194">
        <f ca="1">IF(NOT(ISERROR(MATCH(J46,'Tabla Impacto'!$B$221:$B$223,0))),'Tabla Impacto'!$F$223&amp;"Por favor no seleccionar los criterios de impacto(Afectación Económica o presupuestal y Pérdida Reputacional)",J46)</f>
        <v>0</v>
      </c>
      <c r="L46" s="182" t="str">
        <f ca="1">IF(OR(K46='Tabla Impacto'!$C$11,K46='Tabla Impacto'!$D$11),"Leve",IF(OR(K46='Tabla Impacto'!$C$12,K46='Tabla Impacto'!$D$12),"Menor",IF(OR(K46='Tabla Impacto'!$C$13,K46='Tabla Impacto'!$D$13),"Moderado",IF(OR(K46='Tabla Impacto'!$C$14,K46='Tabla Impacto'!$D$14),"Mayor",IF(OR(K46='Tabla Impacto'!$C$15,K46='Tabla Impacto'!$D$15),"Catastrófico","")))))</f>
        <v/>
      </c>
      <c r="M46" s="194" t="str">
        <f ca="1">IF(L46="","",IF(L46="Leve",0.2,IF(L46="Menor",0.4,IF(L46="Moderado",0.6,IF(L46="Mayor",0.8,IF(L46="Catastrófico",1,))))))</f>
        <v/>
      </c>
      <c r="N46" s="191" t="str">
        <f ca="1">IF(OR(AND(H46="Muy Baja",L46="Leve"),AND(H46="Muy Baja",L46="Menor"),AND(H46="Baja",L46="Leve")),"Bajo",IF(OR(AND(H46="Muy baja",L46="Moderado"),AND(H46="Baja",L46="Menor"),AND(H46="Baja",L46="Moderado"),AND(H46="Media",L46="Leve"),AND(H46="Media",L46="Menor"),AND(H46="Media",L46="Moderado"),AND(H46="Alta",L46="Leve"),AND(H46="Alta",L46="Menor")),"Moderado",IF(OR(AND(H46="Muy Baja",L46="Mayor"),AND(H46="Baja",L46="Mayor"),AND(H46="Media",L46="Mayor"),AND(H46="Alta",L46="Moderado"),AND(H46="Alta",L46="Mayor"),AND(H46="Muy Alta",L46="Leve"),AND(H46="Muy Alta",L46="Menor"),AND(H46="Muy Alta",L46="Moderado"),AND(H46="Muy Alta",L46="Mayor")),"Alto",IF(OR(AND(H46="Muy Baja",L46="Catastrófico"),AND(H46="Baja",L46="Catastrófico"),AND(H46="Media",L46="Catastrófico"),AND(H46="Alta",L46="Catastrófico"),AND(H46="Muy Alta",L46="Catastrófico")),"Extremo",""))))</f>
        <v/>
      </c>
      <c r="O46" s="6">
        <v>1</v>
      </c>
      <c r="P46" s="49"/>
      <c r="Q46" s="51" t="str">
        <f>IF(OR(R46="Preventivo",R46="Detectivo"),"Probabilidad",IF(R46="Correctivo","Impacto",""))</f>
        <v/>
      </c>
      <c r="R46" s="52"/>
      <c r="S46" s="52"/>
      <c r="T46" s="53" t="str">
        <f>IF(AND(R46="Preventivo",S46="Automático"),"50%",IF(AND(R46="Preventivo",S46="Manual"),"40%",IF(AND(R46="Detectivo",S46="Automático"),"40%",IF(AND(R46="Detectivo",S46="Manual"),"30%",IF(AND(R46="Correctivo",S46="Automático"),"35%",IF(AND(R46="Correctivo",S46="Manual"),"25%",""))))))</f>
        <v/>
      </c>
      <c r="U46" s="52"/>
      <c r="V46" s="52"/>
      <c r="W46" s="52"/>
      <c r="X46" s="24" t="str">
        <f>IFERROR(IF(Q46="Probabilidad",(I46-(+I46*T46)),IF(Q46="Impacto",I46,"")),"")</f>
        <v/>
      </c>
      <c r="Y46" s="54" t="str">
        <f>IFERROR(IF(X46="","",IF(X46&lt;=0.2,"Muy Baja",IF(X46&lt;=0.4,"Baja",IF(X46&lt;=0.6,"Media",IF(X46&lt;=0.8,"Alta","Muy Alta"))))),"")</f>
        <v/>
      </c>
      <c r="Z46" s="55" t="str">
        <f>+X46</f>
        <v/>
      </c>
      <c r="AA46" s="54" t="str">
        <f>IFERROR(IF(AB46="","",IF(AB46&lt;=0.2,"Leve",IF(AB46&lt;=0.4,"Menor",IF(AB46&lt;=0.6,"Moderado",IF(AB46&lt;=0.8,"Mayor","Catastrófico"))))),"")</f>
        <v/>
      </c>
      <c r="AB46" s="55" t="str">
        <f>IFERROR(IF(Q46="Impacto",(M46-(+M46*T46)),IF(Q46="Probabilidad",M46,"")),"")</f>
        <v/>
      </c>
      <c r="AC46" s="56" t="str">
        <f>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
      </c>
      <c r="AD46" s="57"/>
      <c r="AE46" s="58"/>
      <c r="AF46" s="48"/>
      <c r="AG46" s="59"/>
      <c r="AH46" s="59"/>
      <c r="AI46" s="58"/>
      <c r="AJ46" s="4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t="151.5" customHeight="1" x14ac:dyDescent="0.3">
      <c r="A47" s="186"/>
      <c r="B47" s="177"/>
      <c r="C47" s="177"/>
      <c r="D47" s="177"/>
      <c r="E47" s="189"/>
      <c r="F47" s="177"/>
      <c r="G47" s="180"/>
      <c r="H47" s="183"/>
      <c r="I47" s="195"/>
      <c r="J47" s="198"/>
      <c r="K47" s="195">
        <f t="shared" ref="K47:K51" ca="1" si="47">IF(NOT(ISERROR(MATCH(J47,_xlfn.ANCHORARRAY(E58),0))),I60&amp;"Por favor no seleccionar los criterios de impacto",J47)</f>
        <v>0</v>
      </c>
      <c r="L47" s="183"/>
      <c r="M47" s="195"/>
      <c r="N47" s="192"/>
      <c r="O47" s="6">
        <v>2</v>
      </c>
      <c r="P47" s="49"/>
      <c r="Q47" s="51" t="str">
        <f>IF(OR(R47="Preventivo",R47="Detectivo"),"Probabilidad",IF(R47="Correctivo","Impacto",""))</f>
        <v/>
      </c>
      <c r="R47" s="52"/>
      <c r="S47" s="52"/>
      <c r="T47" s="53" t="str">
        <f t="shared" ref="T47:T51" si="48">IF(AND(R47="Preventivo",S47="Automático"),"50%",IF(AND(R47="Preventivo",S47="Manual"),"40%",IF(AND(R47="Detectivo",S47="Automático"),"40%",IF(AND(R47="Detectivo",S47="Manual"),"30%",IF(AND(R47="Correctivo",S47="Automático"),"35%",IF(AND(R47="Correctivo",S47="Manual"),"25%",""))))))</f>
        <v/>
      </c>
      <c r="U47" s="52"/>
      <c r="V47" s="52"/>
      <c r="W47" s="52"/>
      <c r="X47" s="24" t="str">
        <f>IFERROR(IF(AND(Q46="Probabilidad",Q47="Probabilidad"),(Z46-(+Z46*T47)),IF(Q47="Probabilidad",(I46-(+I46*T47)),IF(Q47="Impacto",Z46,""))),"")</f>
        <v/>
      </c>
      <c r="Y47" s="54" t="str">
        <f t="shared" si="1"/>
        <v/>
      </c>
      <c r="Z47" s="55" t="str">
        <f t="shared" ref="Z47:Z51" si="49">+X47</f>
        <v/>
      </c>
      <c r="AA47" s="54" t="str">
        <f t="shared" si="3"/>
        <v/>
      </c>
      <c r="AB47" s="55" t="str">
        <f>IFERROR(IF(AND(Q46="Impacto",Q47="Impacto"),(AB40-(+AB40*T47)),IF(Q47="Impacto",($M$46-(+$M$46*T47)),IF(Q47="Probabilidad",AB40,""))),"")</f>
        <v/>
      </c>
      <c r="AC47" s="56" t="str">
        <f t="shared" ref="AC47:AC48" si="50">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t="151.5" customHeight="1" x14ac:dyDescent="0.3">
      <c r="A48" s="186"/>
      <c r="B48" s="177"/>
      <c r="C48" s="177"/>
      <c r="D48" s="177"/>
      <c r="E48" s="189"/>
      <c r="F48" s="177"/>
      <c r="G48" s="180"/>
      <c r="H48" s="183"/>
      <c r="I48" s="195"/>
      <c r="J48" s="198"/>
      <c r="K48" s="195">
        <f t="shared" ca="1" si="47"/>
        <v>0</v>
      </c>
      <c r="L48" s="183"/>
      <c r="M48" s="195"/>
      <c r="N48" s="192"/>
      <c r="O48" s="6">
        <v>3</v>
      </c>
      <c r="P48" s="50"/>
      <c r="Q48" s="51" t="str">
        <f>IF(OR(R48="Preventivo",R48="Detectivo"),"Probabilidad",IF(R48="Correctivo","Impacto",""))</f>
        <v/>
      </c>
      <c r="R48" s="52"/>
      <c r="S48" s="52"/>
      <c r="T48" s="53" t="str">
        <f t="shared" si="48"/>
        <v/>
      </c>
      <c r="U48" s="52"/>
      <c r="V48" s="52"/>
      <c r="W48" s="52"/>
      <c r="X48" s="24" t="str">
        <f>IFERROR(IF(AND(Q47="Probabilidad",Q48="Probabilidad"),(Z47-(+Z47*T48)),IF(AND(Q47="Impacto",Q48="Probabilidad"),(Z46-(+Z46*T48)),IF(Q48="Impacto",Z47,""))),"")</f>
        <v/>
      </c>
      <c r="Y48" s="54" t="str">
        <f t="shared" si="1"/>
        <v/>
      </c>
      <c r="Z48" s="55" t="str">
        <f t="shared" si="49"/>
        <v/>
      </c>
      <c r="AA48" s="54" t="str">
        <f t="shared" si="3"/>
        <v/>
      </c>
      <c r="AB48" s="55" t="str">
        <f>IFERROR(IF(AND(Q47="Impacto",Q48="Impacto"),(AB47-(+AB47*T48)),IF(AND(Q47="Probabilidad",Q48="Impacto"),(AB46-(+AB46*T48)),IF(Q48="Probabilidad",AB47,""))),"")</f>
        <v/>
      </c>
      <c r="AC48" s="56" t="str">
        <f t="shared" si="50"/>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t="151.5" customHeight="1" x14ac:dyDescent="0.3">
      <c r="A49" s="186"/>
      <c r="B49" s="177"/>
      <c r="C49" s="177"/>
      <c r="D49" s="177"/>
      <c r="E49" s="189"/>
      <c r="F49" s="177"/>
      <c r="G49" s="180"/>
      <c r="H49" s="183"/>
      <c r="I49" s="195"/>
      <c r="J49" s="198"/>
      <c r="K49" s="195">
        <f t="shared" ca="1" si="47"/>
        <v>0</v>
      </c>
      <c r="L49" s="183"/>
      <c r="M49" s="195"/>
      <c r="N49" s="192"/>
      <c r="O49" s="6">
        <v>4</v>
      </c>
      <c r="P49" s="49"/>
      <c r="Q49" s="51" t="str">
        <f t="shared" ref="Q49:Q51" si="51">IF(OR(R49="Preventivo",R49="Detectivo"),"Probabilidad",IF(R49="Correctivo","Impacto",""))</f>
        <v/>
      </c>
      <c r="R49" s="52"/>
      <c r="S49" s="52"/>
      <c r="T49" s="53" t="str">
        <f t="shared" si="48"/>
        <v/>
      </c>
      <c r="U49" s="52"/>
      <c r="V49" s="52"/>
      <c r="W49" s="52"/>
      <c r="X49" s="24" t="str">
        <f t="shared" ref="X49:X51" si="52">IFERROR(IF(AND(Q48="Probabilidad",Q49="Probabilidad"),(Z48-(+Z48*T49)),IF(AND(Q48="Impacto",Q49="Probabilidad"),(Z47-(+Z47*T49)),IF(Q49="Impacto",Z48,""))),"")</f>
        <v/>
      </c>
      <c r="Y49" s="54" t="str">
        <f t="shared" si="1"/>
        <v/>
      </c>
      <c r="Z49" s="55" t="str">
        <f t="shared" si="49"/>
        <v/>
      </c>
      <c r="AA49" s="54" t="str">
        <f t="shared" si="3"/>
        <v/>
      </c>
      <c r="AB49" s="55" t="str">
        <f t="shared" ref="AB49:AB51" si="53">IFERROR(IF(AND(Q48="Impacto",Q49="Impacto"),(AB48-(+AB48*T49)),IF(AND(Q48="Probabilidad",Q49="Impacto"),(AB47-(+AB47*T49)),IF(Q49="Probabilidad",AB48,""))),"")</f>
        <v/>
      </c>
      <c r="AC49" s="56" t="str">
        <f>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t="151.5" customHeight="1" x14ac:dyDescent="0.3">
      <c r="A50" s="186"/>
      <c r="B50" s="177"/>
      <c r="C50" s="177"/>
      <c r="D50" s="177"/>
      <c r="E50" s="189"/>
      <c r="F50" s="177"/>
      <c r="G50" s="180"/>
      <c r="H50" s="183"/>
      <c r="I50" s="195"/>
      <c r="J50" s="198"/>
      <c r="K50" s="195">
        <f t="shared" ca="1" si="47"/>
        <v>0</v>
      </c>
      <c r="L50" s="183"/>
      <c r="M50" s="195"/>
      <c r="N50" s="192"/>
      <c r="O50" s="6">
        <v>5</v>
      </c>
      <c r="P50" s="49"/>
      <c r="Q50" s="51" t="str">
        <f t="shared" si="51"/>
        <v/>
      </c>
      <c r="R50" s="52"/>
      <c r="S50" s="52"/>
      <c r="T50" s="53" t="str">
        <f t="shared" si="48"/>
        <v/>
      </c>
      <c r="U50" s="52"/>
      <c r="V50" s="52"/>
      <c r="W50" s="52"/>
      <c r="X50" s="24" t="str">
        <f t="shared" si="52"/>
        <v/>
      </c>
      <c r="Y50" s="54" t="str">
        <f t="shared" si="1"/>
        <v/>
      </c>
      <c r="Z50" s="55" t="str">
        <f t="shared" si="49"/>
        <v/>
      </c>
      <c r="AA50" s="54" t="str">
        <f t="shared" si="3"/>
        <v/>
      </c>
      <c r="AB50" s="55" t="str">
        <f t="shared" si="53"/>
        <v/>
      </c>
      <c r="AC50" s="56" t="str">
        <f t="shared" ref="AC50:AC51" si="54">IFERROR(IF(OR(AND(Y50="Muy Baja",AA50="Leve"),AND(Y50="Muy Baja",AA50="Menor"),AND(Y50="Baja",AA50="Leve")),"Bajo",IF(OR(AND(Y50="Muy baja",AA50="Moderado"),AND(Y50="Baja",AA50="Menor"),AND(Y50="Baja",AA50="Moderado"),AND(Y50="Media",AA50="Leve"),AND(Y50="Media",AA50="Menor"),AND(Y50="Media",AA50="Moderado"),AND(Y50="Alta",AA50="Leve"),AND(Y50="Alta",AA50="Menor")),"Moderado",IF(OR(AND(Y50="Muy Baja",AA50="Mayor"),AND(Y50="Baja",AA50="Mayor"),AND(Y50="Media",AA50="Mayor"),AND(Y50="Alta",AA50="Moderado"),AND(Y50="Alta",AA50="Mayor"),AND(Y50="Muy Alta",AA50="Leve"),AND(Y50="Muy Alta",AA50="Menor"),AND(Y50="Muy Alta",AA50="Moderado"),AND(Y50="Muy Alta",AA50="Mayor")),"Alto",IF(OR(AND(Y50="Muy Baja",AA50="Catastrófico"),AND(Y50="Baja",AA50="Catastrófico"),AND(Y50="Media",AA50="Catastrófico"),AND(Y50="Alta",AA50="Catastrófico"),AND(Y50="Muy Alta",AA50="Catastrófico")),"Extremo","")))),"")</f>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t="151.5" customHeight="1" x14ac:dyDescent="0.3">
      <c r="A51" s="187"/>
      <c r="B51" s="178"/>
      <c r="C51" s="178"/>
      <c r="D51" s="178"/>
      <c r="E51" s="190"/>
      <c r="F51" s="178"/>
      <c r="G51" s="181"/>
      <c r="H51" s="184"/>
      <c r="I51" s="196"/>
      <c r="J51" s="199"/>
      <c r="K51" s="196">
        <f t="shared" ca="1" si="47"/>
        <v>0</v>
      </c>
      <c r="L51" s="184"/>
      <c r="M51" s="196"/>
      <c r="N51" s="193"/>
      <c r="O51" s="6">
        <v>6</v>
      </c>
      <c r="P51" s="49"/>
      <c r="Q51" s="51" t="str">
        <f t="shared" si="51"/>
        <v/>
      </c>
      <c r="R51" s="52"/>
      <c r="S51" s="52"/>
      <c r="T51" s="53" t="str">
        <f t="shared" si="48"/>
        <v/>
      </c>
      <c r="U51" s="52"/>
      <c r="V51" s="52"/>
      <c r="W51" s="52"/>
      <c r="X51" s="24" t="str">
        <f t="shared" si="52"/>
        <v/>
      </c>
      <c r="Y51" s="54" t="str">
        <f t="shared" si="1"/>
        <v/>
      </c>
      <c r="Z51" s="55" t="str">
        <f t="shared" si="49"/>
        <v/>
      </c>
      <c r="AA51" s="54" t="str">
        <f t="shared" si="3"/>
        <v/>
      </c>
      <c r="AB51" s="55" t="str">
        <f t="shared" si="53"/>
        <v/>
      </c>
      <c r="AC51" s="56" t="str">
        <f t="shared" si="54"/>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t="151.5" customHeight="1" x14ac:dyDescent="0.3">
      <c r="A52" s="185">
        <v>8</v>
      </c>
      <c r="B52" s="176"/>
      <c r="C52" s="176"/>
      <c r="D52" s="176"/>
      <c r="E52" s="188"/>
      <c r="F52" s="176"/>
      <c r="G52" s="179"/>
      <c r="H52" s="182" t="str">
        <f>IF(G52&lt;=0,"",IF(G52&lt;=2,"Muy Baja",IF(G52&lt;=24,"Baja",IF(G52&lt;=500,"Media",IF(G52&lt;=5000,"Alta","Muy Alta")))))</f>
        <v/>
      </c>
      <c r="I52" s="194" t="str">
        <f>IF(H52="","",IF(H52="Muy Baja",0.2,IF(H52="Baja",0.4,IF(H52="Media",0.6,IF(H52="Alta",0.8,IF(H52="Muy Alta",1,))))))</f>
        <v/>
      </c>
      <c r="J52" s="197"/>
      <c r="K52" s="194">
        <f ca="1">IF(NOT(ISERROR(MATCH(J52,'Tabla Impacto'!$B$221:$B$223,0))),'Tabla Impacto'!$F$223&amp;"Por favor no seleccionar los criterios de impacto(Afectación Económica o presupuestal y Pérdida Reputacional)",J52)</f>
        <v>0</v>
      </c>
      <c r="L52" s="182" t="str">
        <f ca="1">IF(OR(K52='Tabla Impacto'!$C$11,K52='Tabla Impacto'!$D$11),"Leve",IF(OR(K52='Tabla Impacto'!$C$12,K52='Tabla Impacto'!$D$12),"Menor",IF(OR(K52='Tabla Impacto'!$C$13,K52='Tabla Impacto'!$D$13),"Moderado",IF(OR(K52='Tabla Impacto'!$C$14,K52='Tabla Impacto'!$D$14),"Mayor",IF(OR(K52='Tabla Impacto'!$C$15,K52='Tabla Impacto'!$D$15),"Catastrófico","")))))</f>
        <v/>
      </c>
      <c r="M52" s="194" t="str">
        <f ca="1">IF(L52="","",IF(L52="Leve",0.2,IF(L52="Menor",0.4,IF(L52="Moderado",0.6,IF(L52="Mayor",0.8,IF(L52="Catastrófico",1,))))))</f>
        <v/>
      </c>
      <c r="N52" s="191" t="str">
        <f ca="1">IF(OR(AND(H52="Muy Baja",L52="Leve"),AND(H52="Muy Baja",L52="Menor"),AND(H52="Baja",L52="Leve")),"Bajo",IF(OR(AND(H52="Muy baja",L52="Moderado"),AND(H52="Baja",L52="Menor"),AND(H52="Baja",L52="Moderado"),AND(H52="Media",L52="Leve"),AND(H52="Media",L52="Menor"),AND(H52="Media",L52="Moderado"),AND(H52="Alta",L52="Leve"),AND(H52="Alta",L52="Menor")),"Moderado",IF(OR(AND(H52="Muy Baja",L52="Mayor"),AND(H52="Baja",L52="Mayor"),AND(H52="Media",L52="Mayor"),AND(H52="Alta",L52="Moderado"),AND(H52="Alta",L52="Mayor"),AND(H52="Muy Alta",L52="Leve"),AND(H52="Muy Alta",L52="Menor"),AND(H52="Muy Alta",L52="Moderado"),AND(H52="Muy Alta",L52="Mayor")),"Alto",IF(OR(AND(H52="Muy Baja",L52="Catastrófico"),AND(H52="Baja",L52="Catastrófico"),AND(H52="Media",L52="Catastrófico"),AND(H52="Alta",L52="Catastrófico"),AND(H52="Muy Alta",L52="Catastrófico")),"Extremo",""))))</f>
        <v/>
      </c>
      <c r="O52" s="6">
        <v>1</v>
      </c>
      <c r="P52" s="49"/>
      <c r="Q52" s="51" t="str">
        <f>IF(OR(R52="Preventivo",R52="Detectivo"),"Probabilidad",IF(R52="Correctivo","Impacto",""))</f>
        <v/>
      </c>
      <c r="R52" s="52"/>
      <c r="S52" s="52"/>
      <c r="T52" s="53" t="str">
        <f>IF(AND(R52="Preventivo",S52="Automático"),"50%",IF(AND(R52="Preventivo",S52="Manual"),"40%",IF(AND(R52="Detectivo",S52="Automático"),"40%",IF(AND(R52="Detectivo",S52="Manual"),"30%",IF(AND(R52="Correctivo",S52="Automático"),"35%",IF(AND(R52="Correctivo",S52="Manual"),"25%",""))))))</f>
        <v/>
      </c>
      <c r="U52" s="52"/>
      <c r="V52" s="52"/>
      <c r="W52" s="52"/>
      <c r="X52" s="24" t="str">
        <f>IFERROR(IF(Q52="Probabilidad",(I52-(+I52*T52)),IF(Q52="Impacto",I52,"")),"")</f>
        <v/>
      </c>
      <c r="Y52" s="54" t="str">
        <f>IFERROR(IF(X52="","",IF(X52&lt;=0.2,"Muy Baja",IF(X52&lt;=0.4,"Baja",IF(X52&lt;=0.6,"Media",IF(X52&lt;=0.8,"Alta","Muy Alta"))))),"")</f>
        <v/>
      </c>
      <c r="Z52" s="55" t="str">
        <f>+X52</f>
        <v/>
      </c>
      <c r="AA52" s="54" t="str">
        <f>IFERROR(IF(AB52="","",IF(AB52&lt;=0.2,"Leve",IF(AB52&lt;=0.4,"Menor",IF(AB52&lt;=0.6,"Moderado",IF(AB52&lt;=0.8,"Mayor","Catastrófico"))))),"")</f>
        <v/>
      </c>
      <c r="AB52" s="55" t="str">
        <f>IFERROR(IF(Q52="Impacto",(M52-(+M52*T52)),IF(Q52="Probabilidad",M52,"")),"")</f>
        <v/>
      </c>
      <c r="AC52" s="56" t="str">
        <f>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
      </c>
      <c r="AD52" s="57"/>
      <c r="AE52" s="58"/>
      <c r="AF52" s="48"/>
      <c r="AG52" s="59"/>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t="151.5" customHeight="1" x14ac:dyDescent="0.3">
      <c r="A53" s="186"/>
      <c r="B53" s="177"/>
      <c r="C53" s="177"/>
      <c r="D53" s="177"/>
      <c r="E53" s="189"/>
      <c r="F53" s="177"/>
      <c r="G53" s="180"/>
      <c r="H53" s="183"/>
      <c r="I53" s="195"/>
      <c r="J53" s="198"/>
      <c r="K53" s="195">
        <f ca="1">IF(NOT(ISERROR(MATCH(J53,_xlfn.ANCHORARRAY(E64),0))),I66&amp;"Por favor no seleccionar los criterios de impacto",J53)</f>
        <v>0</v>
      </c>
      <c r="L53" s="183"/>
      <c r="M53" s="195"/>
      <c r="N53" s="192"/>
      <c r="O53" s="6">
        <v>2</v>
      </c>
      <c r="P53" s="49"/>
      <c r="Q53" s="51" t="str">
        <f>IF(OR(R53="Preventivo",R53="Detectivo"),"Probabilidad",IF(R53="Correctivo","Impacto",""))</f>
        <v/>
      </c>
      <c r="R53" s="52"/>
      <c r="S53" s="52"/>
      <c r="T53" s="53" t="str">
        <f t="shared" ref="T53:T57" si="55">IF(AND(R53="Preventivo",S53="Automático"),"50%",IF(AND(R53="Preventivo",S53="Manual"),"40%",IF(AND(R53="Detectivo",S53="Automático"),"40%",IF(AND(R53="Detectivo",S53="Manual"),"30%",IF(AND(R53="Correctivo",S53="Automático"),"35%",IF(AND(R53="Correctivo",S53="Manual"),"25%",""))))))</f>
        <v/>
      </c>
      <c r="U53" s="52"/>
      <c r="V53" s="52"/>
      <c r="W53" s="52"/>
      <c r="X53" s="24" t="str">
        <f>IFERROR(IF(AND(Q52="Probabilidad",Q53="Probabilidad"),(Z52-(+Z52*T53)),IF(Q53="Probabilidad",(I52-(+I52*T53)),IF(Q53="Impacto",Z52,""))),"")</f>
        <v/>
      </c>
      <c r="Y53" s="54" t="str">
        <f t="shared" si="1"/>
        <v/>
      </c>
      <c r="Z53" s="55" t="str">
        <f t="shared" ref="Z53:Z57" si="56">+X53</f>
        <v/>
      </c>
      <c r="AA53" s="54" t="str">
        <f t="shared" si="3"/>
        <v/>
      </c>
      <c r="AB53" s="55" t="str">
        <f>IFERROR(IF(AND(Q52="Impacto",Q53="Impacto"),(AB46-(+AB46*T53)),IF(Q53="Impacto",($M$52-(+$M$52*T53)),IF(Q53="Probabilidad",AB46,""))),"")</f>
        <v/>
      </c>
      <c r="AC53" s="56" t="str">
        <f t="shared" ref="AC53:AC54" si="57">IFERROR(IF(OR(AND(Y53="Muy Baja",AA53="Leve"),AND(Y53="Muy Baja",AA53="Menor"),AND(Y53="Baja",AA53="Leve")),"Bajo",IF(OR(AND(Y53="Muy baja",AA53="Moderado"),AND(Y53="Baja",AA53="Menor"),AND(Y53="Baja",AA53="Moderado"),AND(Y53="Media",AA53="Leve"),AND(Y53="Media",AA53="Menor"),AND(Y53="Media",AA53="Moderado"),AND(Y53="Alta",AA53="Leve"),AND(Y53="Alta",AA53="Menor")),"Moderado",IF(OR(AND(Y53="Muy Baja",AA53="Mayor"),AND(Y53="Baja",AA53="Mayor"),AND(Y53="Media",AA53="Mayor"),AND(Y53="Alta",AA53="Moderado"),AND(Y53="Alta",AA53="Mayor"),AND(Y53="Muy Alta",AA53="Leve"),AND(Y53="Muy Alta",AA53="Menor"),AND(Y53="Muy Alta",AA53="Moderado"),AND(Y53="Muy Alta",AA53="Mayor")),"Alto",IF(OR(AND(Y53="Muy Baja",AA53="Catastrófico"),AND(Y53="Baja",AA53="Catastrófico"),AND(Y53="Media",AA53="Catastrófico"),AND(Y53="Alta",AA53="Catastrófico"),AND(Y53="Muy Alta",AA53="Catastrófico")),"Extremo","")))),"")</f>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t="151.5" customHeight="1" x14ac:dyDescent="0.3">
      <c r="A54" s="186"/>
      <c r="B54" s="177"/>
      <c r="C54" s="177"/>
      <c r="D54" s="177"/>
      <c r="E54" s="189"/>
      <c r="F54" s="177"/>
      <c r="G54" s="180"/>
      <c r="H54" s="183"/>
      <c r="I54" s="195"/>
      <c r="J54" s="198"/>
      <c r="K54" s="195">
        <f ca="1">IF(NOT(ISERROR(MATCH(J54,_xlfn.ANCHORARRAY(E65),0))),I67&amp;"Por favor no seleccionar los criterios de impacto",J54)</f>
        <v>0</v>
      </c>
      <c r="L54" s="183"/>
      <c r="M54" s="195"/>
      <c r="N54" s="192"/>
      <c r="O54" s="6">
        <v>3</v>
      </c>
      <c r="P54" s="50"/>
      <c r="Q54" s="51" t="str">
        <f>IF(OR(R54="Preventivo",R54="Detectivo"),"Probabilidad",IF(R54="Correctivo","Impacto",""))</f>
        <v/>
      </c>
      <c r="R54" s="52"/>
      <c r="S54" s="52"/>
      <c r="T54" s="53" t="str">
        <f t="shared" si="55"/>
        <v/>
      </c>
      <c r="U54" s="52"/>
      <c r="V54" s="52"/>
      <c r="W54" s="52"/>
      <c r="X54" s="24" t="str">
        <f>IFERROR(IF(AND(Q53="Probabilidad",Q54="Probabilidad"),(Z53-(+Z53*T54)),IF(AND(Q53="Impacto",Q54="Probabilidad"),(Z52-(+Z52*T54)),IF(Q54="Impacto",Z53,""))),"")</f>
        <v/>
      </c>
      <c r="Y54" s="54" t="str">
        <f t="shared" si="1"/>
        <v/>
      </c>
      <c r="Z54" s="55" t="str">
        <f t="shared" si="56"/>
        <v/>
      </c>
      <c r="AA54" s="54" t="str">
        <f t="shared" si="3"/>
        <v/>
      </c>
      <c r="AB54" s="55" t="str">
        <f>IFERROR(IF(AND(Q53="Impacto",Q54="Impacto"),(AB53-(+AB53*T54)),IF(AND(Q53="Probabilidad",Q54="Impacto"),(AB52-(+AB52*T54)),IF(Q54="Probabilidad",AB53,""))),"")</f>
        <v/>
      </c>
      <c r="AC54" s="56" t="str">
        <f t="shared" si="57"/>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t="151.5" customHeight="1" x14ac:dyDescent="0.3">
      <c r="A55" s="186"/>
      <c r="B55" s="177"/>
      <c r="C55" s="177"/>
      <c r="D55" s="177"/>
      <c r="E55" s="189"/>
      <c r="F55" s="177"/>
      <c r="G55" s="180"/>
      <c r="H55" s="183"/>
      <c r="I55" s="195"/>
      <c r="J55" s="198"/>
      <c r="K55" s="195">
        <f ca="1">IF(NOT(ISERROR(MATCH(J55,_xlfn.ANCHORARRAY(E66),0))),I68&amp;"Por favor no seleccionar los criterios de impacto",J55)</f>
        <v>0</v>
      </c>
      <c r="L55" s="183"/>
      <c r="M55" s="195"/>
      <c r="N55" s="192"/>
      <c r="O55" s="6">
        <v>4</v>
      </c>
      <c r="P55" s="49"/>
      <c r="Q55" s="51" t="str">
        <f t="shared" ref="Q55:Q57" si="58">IF(OR(R55="Preventivo",R55="Detectivo"),"Probabilidad",IF(R55="Correctivo","Impacto",""))</f>
        <v/>
      </c>
      <c r="R55" s="52"/>
      <c r="S55" s="52"/>
      <c r="T55" s="53" t="str">
        <f t="shared" si="55"/>
        <v/>
      </c>
      <c r="U55" s="52"/>
      <c r="V55" s="52"/>
      <c r="W55" s="52"/>
      <c r="X55" s="24" t="str">
        <f t="shared" ref="X55:X57" si="59">IFERROR(IF(AND(Q54="Probabilidad",Q55="Probabilidad"),(Z54-(+Z54*T55)),IF(AND(Q54="Impacto",Q55="Probabilidad"),(Z53-(+Z53*T55)),IF(Q55="Impacto",Z54,""))),"")</f>
        <v/>
      </c>
      <c r="Y55" s="54" t="str">
        <f t="shared" si="1"/>
        <v/>
      </c>
      <c r="Z55" s="55" t="str">
        <f t="shared" si="56"/>
        <v/>
      </c>
      <c r="AA55" s="54" t="str">
        <f t="shared" si="3"/>
        <v/>
      </c>
      <c r="AB55" s="55" t="str">
        <f t="shared" ref="AB55:AB57" si="60">IFERROR(IF(AND(Q54="Impacto",Q55="Impacto"),(AB54-(+AB54*T55)),IF(AND(Q54="Probabilidad",Q55="Impacto"),(AB53-(+AB53*T55)),IF(Q55="Probabilidad",AB54,""))),"")</f>
        <v/>
      </c>
      <c r="AC55" s="56" t="str">
        <f>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t="151.5" customHeight="1" x14ac:dyDescent="0.3">
      <c r="A56" s="186"/>
      <c r="B56" s="177"/>
      <c r="C56" s="177"/>
      <c r="D56" s="177"/>
      <c r="E56" s="189"/>
      <c r="F56" s="177"/>
      <c r="G56" s="180"/>
      <c r="H56" s="183"/>
      <c r="I56" s="195"/>
      <c r="J56" s="198"/>
      <c r="K56" s="195">
        <f ca="1">IF(NOT(ISERROR(MATCH(J56,_xlfn.ANCHORARRAY(E67),0))),I69&amp;"Por favor no seleccionar los criterios de impacto",J56)</f>
        <v>0</v>
      </c>
      <c r="L56" s="183"/>
      <c r="M56" s="195"/>
      <c r="N56" s="192"/>
      <c r="O56" s="6">
        <v>5</v>
      </c>
      <c r="P56" s="49"/>
      <c r="Q56" s="51" t="str">
        <f t="shared" si="58"/>
        <v/>
      </c>
      <c r="R56" s="52"/>
      <c r="S56" s="52"/>
      <c r="T56" s="53" t="str">
        <f t="shared" si="55"/>
        <v/>
      </c>
      <c r="U56" s="52"/>
      <c r="V56" s="52"/>
      <c r="W56" s="52"/>
      <c r="X56" s="24" t="str">
        <f t="shared" si="59"/>
        <v/>
      </c>
      <c r="Y56" s="54" t="str">
        <f t="shared" si="1"/>
        <v/>
      </c>
      <c r="Z56" s="55" t="str">
        <f t="shared" si="56"/>
        <v/>
      </c>
      <c r="AA56" s="54" t="str">
        <f t="shared" si="3"/>
        <v/>
      </c>
      <c r="AB56" s="55" t="str">
        <f t="shared" si="60"/>
        <v/>
      </c>
      <c r="AC56" s="56" t="str">
        <f t="shared" ref="AC56:AC57" si="61">IFERROR(IF(OR(AND(Y56="Muy Baja",AA56="Leve"),AND(Y56="Muy Baja",AA56="Menor"),AND(Y56="Baja",AA56="Leve")),"Bajo",IF(OR(AND(Y56="Muy baja",AA56="Moderado"),AND(Y56="Baja",AA56="Menor"),AND(Y56="Baja",AA56="Moderado"),AND(Y56="Media",AA56="Leve"),AND(Y56="Media",AA56="Menor"),AND(Y56="Media",AA56="Moderado"),AND(Y56="Alta",AA56="Leve"),AND(Y56="Alta",AA56="Menor")),"Moderado",IF(OR(AND(Y56="Muy Baja",AA56="Mayor"),AND(Y56="Baja",AA56="Mayor"),AND(Y56="Media",AA56="Mayor"),AND(Y56="Alta",AA56="Moderado"),AND(Y56="Alta",AA56="Mayor"),AND(Y56="Muy Alta",AA56="Leve"),AND(Y56="Muy Alta",AA56="Menor"),AND(Y56="Muy Alta",AA56="Moderado"),AND(Y56="Muy Alta",AA56="Mayor")),"Alto",IF(OR(AND(Y56="Muy Baja",AA56="Catastrófico"),AND(Y56="Baja",AA56="Catastrófico"),AND(Y56="Media",AA56="Catastrófico"),AND(Y56="Alta",AA56="Catastrófico"),AND(Y56="Muy Alta",AA56="Catastrófico")),"Extremo","")))),"")</f>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t="151.5" customHeight="1" x14ac:dyDescent="0.3">
      <c r="A57" s="187"/>
      <c r="B57" s="178"/>
      <c r="C57" s="178"/>
      <c r="D57" s="178"/>
      <c r="E57" s="190"/>
      <c r="F57" s="178"/>
      <c r="G57" s="181"/>
      <c r="H57" s="184"/>
      <c r="I57" s="196"/>
      <c r="J57" s="199"/>
      <c r="K57" s="196">
        <f ca="1">IF(NOT(ISERROR(MATCH(J57,_xlfn.ANCHORARRAY(E68),0))),I70&amp;"Por favor no seleccionar los criterios de impacto",J57)</f>
        <v>0</v>
      </c>
      <c r="L57" s="184"/>
      <c r="M57" s="196"/>
      <c r="N57" s="193"/>
      <c r="O57" s="6">
        <v>6</v>
      </c>
      <c r="P57" s="49"/>
      <c r="Q57" s="51" t="str">
        <f t="shared" si="58"/>
        <v/>
      </c>
      <c r="R57" s="52"/>
      <c r="S57" s="52"/>
      <c r="T57" s="53" t="str">
        <f t="shared" si="55"/>
        <v/>
      </c>
      <c r="U57" s="52"/>
      <c r="V57" s="52"/>
      <c r="W57" s="52"/>
      <c r="X57" s="24" t="str">
        <f t="shared" si="59"/>
        <v/>
      </c>
      <c r="Y57" s="54" t="str">
        <f t="shared" si="1"/>
        <v/>
      </c>
      <c r="Z57" s="55" t="str">
        <f t="shared" si="56"/>
        <v/>
      </c>
      <c r="AA57" s="54" t="str">
        <f t="shared" si="3"/>
        <v/>
      </c>
      <c r="AB57" s="55" t="str">
        <f t="shared" si="60"/>
        <v/>
      </c>
      <c r="AC57" s="56" t="str">
        <f t="shared" si="61"/>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t="151.5" customHeight="1" x14ac:dyDescent="0.3">
      <c r="A58" s="185">
        <v>9</v>
      </c>
      <c r="B58" s="176"/>
      <c r="C58" s="176"/>
      <c r="D58" s="176"/>
      <c r="E58" s="188"/>
      <c r="F58" s="176"/>
      <c r="G58" s="179"/>
      <c r="H58" s="182" t="str">
        <f>IF(G58&lt;=0,"",IF(G58&lt;=2,"Muy Baja",IF(G58&lt;=24,"Baja",IF(G58&lt;=500,"Media",IF(G58&lt;=5000,"Alta","Muy Alta")))))</f>
        <v/>
      </c>
      <c r="I58" s="194" t="str">
        <f>IF(H58="","",IF(H58="Muy Baja",0.2,IF(H58="Baja",0.4,IF(H58="Media",0.6,IF(H58="Alta",0.8,IF(H58="Muy Alta",1,))))))</f>
        <v/>
      </c>
      <c r="J58" s="197"/>
      <c r="K58" s="194">
        <f ca="1">IF(NOT(ISERROR(MATCH(J58,'Tabla Impacto'!$B$221:$B$223,0))),'Tabla Impacto'!$F$223&amp;"Por favor no seleccionar los criterios de impacto(Afectación Económica o presupuestal y Pérdida Reputacional)",J58)</f>
        <v>0</v>
      </c>
      <c r="L58" s="182" t="str">
        <f ca="1">IF(OR(K58='Tabla Impacto'!$C$11,K58='Tabla Impacto'!$D$11),"Leve",IF(OR(K58='Tabla Impacto'!$C$12,K58='Tabla Impacto'!$D$12),"Menor",IF(OR(K58='Tabla Impacto'!$C$13,K58='Tabla Impacto'!$D$13),"Moderado",IF(OR(K58='Tabla Impacto'!$C$14,K58='Tabla Impacto'!$D$14),"Mayor",IF(OR(K58='Tabla Impacto'!$C$15,K58='Tabla Impacto'!$D$15),"Catastrófico","")))))</f>
        <v/>
      </c>
      <c r="M58" s="194" t="str">
        <f ca="1">IF(L58="","",IF(L58="Leve",0.2,IF(L58="Menor",0.4,IF(L58="Moderado",0.6,IF(L58="Mayor",0.8,IF(L58="Catastrófico",1,))))))</f>
        <v/>
      </c>
      <c r="N58" s="191" t="str">
        <f ca="1">IF(OR(AND(H58="Muy Baja",L58="Leve"),AND(H58="Muy Baja",L58="Menor"),AND(H58="Baja",L58="Leve")),"Bajo",IF(OR(AND(H58="Muy baja",L58="Moderado"),AND(H58="Baja",L58="Menor"),AND(H58="Baja",L58="Moderado"),AND(H58="Media",L58="Leve"),AND(H58="Media",L58="Menor"),AND(H58="Media",L58="Moderado"),AND(H58="Alta",L58="Leve"),AND(H58="Alta",L58="Menor")),"Moderado",IF(OR(AND(H58="Muy Baja",L58="Mayor"),AND(H58="Baja",L58="Mayor"),AND(H58="Media",L58="Mayor"),AND(H58="Alta",L58="Moderado"),AND(H58="Alta",L58="Mayor"),AND(H58="Muy Alta",L58="Leve"),AND(H58="Muy Alta",L58="Menor"),AND(H58="Muy Alta",L58="Moderado"),AND(H58="Muy Alta",L58="Mayor")),"Alto",IF(OR(AND(H58="Muy Baja",L58="Catastrófico"),AND(H58="Baja",L58="Catastrófico"),AND(H58="Media",L58="Catastrófico"),AND(H58="Alta",L58="Catastrófico"),AND(H58="Muy Alta",L58="Catastrófico")),"Extremo",""))))</f>
        <v/>
      </c>
      <c r="O58" s="6">
        <v>1</v>
      </c>
      <c r="P58" s="49"/>
      <c r="Q58" s="51" t="str">
        <f>IF(OR(R58="Preventivo",R58="Detectivo"),"Probabilidad",IF(R58="Correctivo","Impacto",""))</f>
        <v/>
      </c>
      <c r="R58" s="52"/>
      <c r="S58" s="52"/>
      <c r="T58" s="53" t="str">
        <f>IF(AND(R58="Preventivo",S58="Automático"),"50%",IF(AND(R58="Preventivo",S58="Manual"),"40%",IF(AND(R58="Detectivo",S58="Automático"),"40%",IF(AND(R58="Detectivo",S58="Manual"),"30%",IF(AND(R58="Correctivo",S58="Automático"),"35%",IF(AND(R58="Correctivo",S58="Manual"),"25%",""))))))</f>
        <v/>
      </c>
      <c r="U58" s="52"/>
      <c r="V58" s="52"/>
      <c r="W58" s="52"/>
      <c r="X58" s="24" t="str">
        <f>IFERROR(IF(Q58="Probabilidad",(I58-(+I58*T58)),IF(Q58="Impacto",I58,"")),"")</f>
        <v/>
      </c>
      <c r="Y58" s="54" t="str">
        <f>IFERROR(IF(X58="","",IF(X58&lt;=0.2,"Muy Baja",IF(X58&lt;=0.4,"Baja",IF(X58&lt;=0.6,"Media",IF(X58&lt;=0.8,"Alta","Muy Alta"))))),"")</f>
        <v/>
      </c>
      <c r="Z58" s="55" t="str">
        <f>+X58</f>
        <v/>
      </c>
      <c r="AA58" s="54" t="str">
        <f>IFERROR(IF(AB58="","",IF(AB58&lt;=0.2,"Leve",IF(AB58&lt;=0.4,"Menor",IF(AB58&lt;=0.6,"Moderado",IF(AB58&lt;=0.8,"Mayor","Catastrófico"))))),"")</f>
        <v/>
      </c>
      <c r="AB58" s="55" t="str">
        <f>IFERROR(IF(Q58="Impacto",(M58-(+M58*T58)),IF(Q58="Probabilidad",M58,"")),"")</f>
        <v/>
      </c>
      <c r="AC58" s="56" t="str">
        <f>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t="151.5" customHeight="1" x14ac:dyDescent="0.3">
      <c r="A59" s="186"/>
      <c r="B59" s="177"/>
      <c r="C59" s="177"/>
      <c r="D59" s="177"/>
      <c r="E59" s="189"/>
      <c r="F59" s="177"/>
      <c r="G59" s="180"/>
      <c r="H59" s="183"/>
      <c r="I59" s="195"/>
      <c r="J59" s="198"/>
      <c r="K59" s="195">
        <f ca="1">IF(NOT(ISERROR(MATCH(J59,_xlfn.ANCHORARRAY(E70),0))),I72&amp;"Por favor no seleccionar los criterios de impacto",J59)</f>
        <v>0</v>
      </c>
      <c r="L59" s="183"/>
      <c r="M59" s="195"/>
      <c r="N59" s="192"/>
      <c r="O59" s="6">
        <v>2</v>
      </c>
      <c r="P59" s="49"/>
      <c r="Q59" s="51" t="str">
        <f>IF(OR(R59="Preventivo",R59="Detectivo"),"Probabilidad",IF(R59="Correctivo","Impacto",""))</f>
        <v/>
      </c>
      <c r="R59" s="52"/>
      <c r="S59" s="52"/>
      <c r="T59" s="53" t="str">
        <f t="shared" ref="T59:T63" si="62">IF(AND(R59="Preventivo",S59="Automático"),"50%",IF(AND(R59="Preventivo",S59="Manual"),"40%",IF(AND(R59="Detectivo",S59="Automático"),"40%",IF(AND(R59="Detectivo",S59="Manual"),"30%",IF(AND(R59="Correctivo",S59="Automático"),"35%",IF(AND(R59="Correctivo",S59="Manual"),"25%",""))))))</f>
        <v/>
      </c>
      <c r="U59" s="52"/>
      <c r="V59" s="52"/>
      <c r="W59" s="52"/>
      <c r="X59" s="24" t="str">
        <f>IFERROR(IF(AND(Q58="Probabilidad",Q59="Probabilidad"),(Z58-(+Z58*T59)),IF(Q59="Probabilidad",(I58-(+I58*T59)),IF(Q59="Impacto",Z58,""))),"")</f>
        <v/>
      </c>
      <c r="Y59" s="54" t="str">
        <f t="shared" si="1"/>
        <v/>
      </c>
      <c r="Z59" s="55" t="str">
        <f t="shared" ref="Z59:Z63" si="63">+X59</f>
        <v/>
      </c>
      <c r="AA59" s="54" t="str">
        <f t="shared" si="3"/>
        <v/>
      </c>
      <c r="AB59" s="55" t="str">
        <f>IFERROR(IF(AND(Q58="Impacto",Q59="Impacto"),(AB52-(+AB52*T59)),IF(Q59="Impacto",($M$58-(+$M$58*T59)),IF(Q59="Probabilidad",AB52,""))),"")</f>
        <v/>
      </c>
      <c r="AC59" s="56" t="str">
        <f t="shared" ref="AC59:AC60" si="64">IFERROR(IF(OR(AND(Y59="Muy Baja",AA59="Leve"),AND(Y59="Muy Baja",AA59="Menor"),AND(Y59="Baja",AA59="Leve")),"Bajo",IF(OR(AND(Y59="Muy baja",AA59="Moderado"),AND(Y59="Baja",AA59="Menor"),AND(Y59="Baja",AA59="Moderado"),AND(Y59="Media",AA59="Leve"),AND(Y59="Media",AA59="Menor"),AND(Y59="Media",AA59="Moderado"),AND(Y59="Alta",AA59="Leve"),AND(Y59="Alta",AA59="Menor")),"Moderado",IF(OR(AND(Y59="Muy Baja",AA59="Mayor"),AND(Y59="Baja",AA59="Mayor"),AND(Y59="Media",AA59="Mayor"),AND(Y59="Alta",AA59="Moderado"),AND(Y59="Alta",AA59="Mayor"),AND(Y59="Muy Alta",AA59="Leve"),AND(Y59="Muy Alta",AA59="Menor"),AND(Y59="Muy Alta",AA59="Moderado"),AND(Y59="Muy Alta",AA59="Mayor")),"Alto",IF(OR(AND(Y59="Muy Baja",AA59="Catastrófico"),AND(Y59="Baja",AA59="Catastrófico"),AND(Y59="Media",AA59="Catastrófico"),AND(Y59="Alta",AA59="Catastrófico"),AND(Y59="Muy Alta",AA59="Catastrófico")),"Extremo","")))),"")</f>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t="151.5" customHeight="1" x14ac:dyDescent="0.3">
      <c r="A60" s="186"/>
      <c r="B60" s="177"/>
      <c r="C60" s="177"/>
      <c r="D60" s="177"/>
      <c r="E60" s="189"/>
      <c r="F60" s="177"/>
      <c r="G60" s="180"/>
      <c r="H60" s="183"/>
      <c r="I60" s="195"/>
      <c r="J60" s="198"/>
      <c r="K60" s="195">
        <f ca="1">IF(NOT(ISERROR(MATCH(J60,_xlfn.ANCHORARRAY(E71),0))),I73&amp;"Por favor no seleccionar los criterios de impacto",J60)</f>
        <v>0</v>
      </c>
      <c r="L60" s="183"/>
      <c r="M60" s="195"/>
      <c r="N60" s="192"/>
      <c r="O60" s="6">
        <v>3</v>
      </c>
      <c r="P60" s="50"/>
      <c r="Q60" s="51" t="str">
        <f>IF(OR(R60="Preventivo",R60="Detectivo"),"Probabilidad",IF(R60="Correctivo","Impacto",""))</f>
        <v/>
      </c>
      <c r="R60" s="52"/>
      <c r="S60" s="52"/>
      <c r="T60" s="53" t="str">
        <f t="shared" si="62"/>
        <v/>
      </c>
      <c r="U60" s="52"/>
      <c r="V60" s="52"/>
      <c r="W60" s="52"/>
      <c r="X60" s="24" t="str">
        <f>IFERROR(IF(AND(Q59="Probabilidad",Q60="Probabilidad"),(Z59-(+Z59*T60)),IF(AND(Q59="Impacto",Q60="Probabilidad"),(Z58-(+Z58*T60)),IF(Q60="Impacto",Z59,""))),"")</f>
        <v/>
      </c>
      <c r="Y60" s="54" t="str">
        <f t="shared" si="1"/>
        <v/>
      </c>
      <c r="Z60" s="55" t="str">
        <f t="shared" si="63"/>
        <v/>
      </c>
      <c r="AA60" s="54" t="str">
        <f t="shared" si="3"/>
        <v/>
      </c>
      <c r="AB60" s="55" t="str">
        <f>IFERROR(IF(AND(Q59="Impacto",Q60="Impacto"),(AB59-(+AB59*T60)),IF(AND(Q59="Probabilidad",Q60="Impacto"),(AB58-(+AB58*T60)),IF(Q60="Probabilidad",AB59,""))),"")</f>
        <v/>
      </c>
      <c r="AC60" s="56" t="str">
        <f t="shared" si="64"/>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t="151.5" customHeight="1" x14ac:dyDescent="0.3">
      <c r="A61" s="186"/>
      <c r="B61" s="177"/>
      <c r="C61" s="177"/>
      <c r="D61" s="177"/>
      <c r="E61" s="189"/>
      <c r="F61" s="177"/>
      <c r="G61" s="180"/>
      <c r="H61" s="183"/>
      <c r="I61" s="195"/>
      <c r="J61" s="198"/>
      <c r="K61" s="195">
        <f ca="1">IF(NOT(ISERROR(MATCH(J61,_xlfn.ANCHORARRAY(E72),0))),I74&amp;"Por favor no seleccionar los criterios de impacto",J61)</f>
        <v>0</v>
      </c>
      <c r="L61" s="183"/>
      <c r="M61" s="195"/>
      <c r="N61" s="192"/>
      <c r="O61" s="6">
        <v>4</v>
      </c>
      <c r="P61" s="49"/>
      <c r="Q61" s="51" t="str">
        <f t="shared" ref="Q61:Q63" si="65">IF(OR(R61="Preventivo",R61="Detectivo"),"Probabilidad",IF(R61="Correctivo","Impacto",""))</f>
        <v/>
      </c>
      <c r="R61" s="52"/>
      <c r="S61" s="52"/>
      <c r="T61" s="53" t="str">
        <f t="shared" si="62"/>
        <v/>
      </c>
      <c r="U61" s="52"/>
      <c r="V61" s="52"/>
      <c r="W61" s="52"/>
      <c r="X61" s="24" t="str">
        <f t="shared" ref="X61:X63" si="66">IFERROR(IF(AND(Q60="Probabilidad",Q61="Probabilidad"),(Z60-(+Z60*T61)),IF(AND(Q60="Impacto",Q61="Probabilidad"),(Z59-(+Z59*T61)),IF(Q61="Impacto",Z60,""))),"")</f>
        <v/>
      </c>
      <c r="Y61" s="54" t="str">
        <f t="shared" si="1"/>
        <v/>
      </c>
      <c r="Z61" s="55" t="str">
        <f t="shared" si="63"/>
        <v/>
      </c>
      <c r="AA61" s="54" t="str">
        <f t="shared" si="3"/>
        <v/>
      </c>
      <c r="AB61" s="55" t="str">
        <f t="shared" ref="AB61:AB63" si="67">IFERROR(IF(AND(Q60="Impacto",Q61="Impacto"),(AB60-(+AB60*T61)),IF(AND(Q60="Probabilidad",Q61="Impacto"),(AB59-(+AB59*T61)),IF(Q61="Probabilidad",AB60,""))),"")</f>
        <v/>
      </c>
      <c r="AC61" s="56" t="str">
        <f>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t="151.5" customHeight="1" x14ac:dyDescent="0.3">
      <c r="A62" s="186"/>
      <c r="B62" s="177"/>
      <c r="C62" s="177"/>
      <c r="D62" s="177"/>
      <c r="E62" s="189"/>
      <c r="F62" s="177"/>
      <c r="G62" s="180"/>
      <c r="H62" s="183"/>
      <c r="I62" s="195"/>
      <c r="J62" s="198"/>
      <c r="K62" s="195">
        <f ca="1">IF(NOT(ISERROR(MATCH(J62,_xlfn.ANCHORARRAY(E73),0))),I75&amp;"Por favor no seleccionar los criterios de impacto",J62)</f>
        <v>0</v>
      </c>
      <c r="L62" s="183"/>
      <c r="M62" s="195"/>
      <c r="N62" s="192"/>
      <c r="O62" s="6">
        <v>5</v>
      </c>
      <c r="P62" s="49"/>
      <c r="Q62" s="51" t="str">
        <f t="shared" si="65"/>
        <v/>
      </c>
      <c r="R62" s="52"/>
      <c r="S62" s="52"/>
      <c r="T62" s="53" t="str">
        <f t="shared" si="62"/>
        <v/>
      </c>
      <c r="U62" s="52"/>
      <c r="V62" s="52"/>
      <c r="W62" s="52"/>
      <c r="X62" s="24" t="str">
        <f t="shared" si="66"/>
        <v/>
      </c>
      <c r="Y62" s="54" t="str">
        <f t="shared" si="1"/>
        <v/>
      </c>
      <c r="Z62" s="55" t="str">
        <f t="shared" si="63"/>
        <v/>
      </c>
      <c r="AA62" s="54" t="str">
        <f t="shared" si="3"/>
        <v/>
      </c>
      <c r="AB62" s="55" t="str">
        <f t="shared" si="67"/>
        <v/>
      </c>
      <c r="AC62" s="56" t="str">
        <f t="shared" ref="AC62:AC63" si="68">IFERROR(IF(OR(AND(Y62="Muy Baja",AA62="Leve"),AND(Y62="Muy Baja",AA62="Menor"),AND(Y62="Baja",AA62="Leve")),"Bajo",IF(OR(AND(Y62="Muy baja",AA62="Moderado"),AND(Y62="Baja",AA62="Menor"),AND(Y62="Baja",AA62="Moderado"),AND(Y62="Media",AA62="Leve"),AND(Y62="Media",AA62="Menor"),AND(Y62="Media",AA62="Moderado"),AND(Y62="Alta",AA62="Leve"),AND(Y62="Alta",AA62="Menor")),"Moderado",IF(OR(AND(Y62="Muy Baja",AA62="Mayor"),AND(Y62="Baja",AA62="Mayor"),AND(Y62="Media",AA62="Mayor"),AND(Y62="Alta",AA62="Moderado"),AND(Y62="Alta",AA62="Mayor"),AND(Y62="Muy Alta",AA62="Leve"),AND(Y62="Muy Alta",AA62="Menor"),AND(Y62="Muy Alta",AA62="Moderado"),AND(Y62="Muy Alta",AA62="Mayor")),"Alto",IF(OR(AND(Y62="Muy Baja",AA62="Catastrófico"),AND(Y62="Baja",AA62="Catastrófico"),AND(Y62="Media",AA62="Catastrófico"),AND(Y62="Alta",AA62="Catastrófico"),AND(Y62="Muy Alta",AA62="Catastrófico")),"Extremo","")))),"")</f>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t="151.5" customHeight="1" x14ac:dyDescent="0.3">
      <c r="A63" s="187"/>
      <c r="B63" s="178"/>
      <c r="C63" s="178"/>
      <c r="D63" s="178"/>
      <c r="E63" s="190"/>
      <c r="F63" s="178"/>
      <c r="G63" s="181"/>
      <c r="H63" s="184"/>
      <c r="I63" s="196"/>
      <c r="J63" s="199"/>
      <c r="K63" s="196">
        <f ca="1">IF(NOT(ISERROR(MATCH(J63,_xlfn.ANCHORARRAY(E74),0))),I76&amp;"Por favor no seleccionar los criterios de impacto",J63)</f>
        <v>0</v>
      </c>
      <c r="L63" s="184"/>
      <c r="M63" s="196"/>
      <c r="N63" s="193"/>
      <c r="O63" s="6">
        <v>6</v>
      </c>
      <c r="P63" s="49"/>
      <c r="Q63" s="51" t="str">
        <f t="shared" si="65"/>
        <v/>
      </c>
      <c r="R63" s="52"/>
      <c r="S63" s="52"/>
      <c r="T63" s="53" t="str">
        <f t="shared" si="62"/>
        <v/>
      </c>
      <c r="U63" s="52"/>
      <c r="V63" s="52"/>
      <c r="W63" s="52"/>
      <c r="X63" s="24" t="str">
        <f t="shared" si="66"/>
        <v/>
      </c>
      <c r="Y63" s="54" t="str">
        <f t="shared" si="1"/>
        <v/>
      </c>
      <c r="Z63" s="55" t="str">
        <f t="shared" si="63"/>
        <v/>
      </c>
      <c r="AA63" s="54" t="str">
        <f t="shared" si="3"/>
        <v/>
      </c>
      <c r="AB63" s="55" t="str">
        <f t="shared" si="67"/>
        <v/>
      </c>
      <c r="AC63" s="56" t="str">
        <f t="shared" si="68"/>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t="151.5" customHeight="1" x14ac:dyDescent="0.3">
      <c r="A64" s="185">
        <v>10</v>
      </c>
      <c r="B64" s="176"/>
      <c r="C64" s="176"/>
      <c r="D64" s="176"/>
      <c r="E64" s="188"/>
      <c r="F64" s="176"/>
      <c r="G64" s="179"/>
      <c r="H64" s="182" t="str">
        <f>IF(G64&lt;=0,"",IF(G64&lt;=2,"Muy Baja",IF(G64&lt;=24,"Baja",IF(G64&lt;=500,"Media",IF(G64&lt;=5000,"Alta","Muy Alta")))))</f>
        <v/>
      </c>
      <c r="I64" s="194" t="str">
        <f>IF(H64="","",IF(H64="Muy Baja",0.2,IF(H64="Baja",0.4,IF(H64="Media",0.6,IF(H64="Alta",0.8,IF(H64="Muy Alta",1,))))))</f>
        <v/>
      </c>
      <c r="J64" s="197"/>
      <c r="K64" s="194">
        <f ca="1">IF(NOT(ISERROR(MATCH(J64,'Tabla Impacto'!$B$221:$B$223,0))),'Tabla Impacto'!$F$223&amp;"Por favor no seleccionar los criterios de impacto(Afectación Económica o presupuestal y Pérdida Reputacional)",J64)</f>
        <v>0</v>
      </c>
      <c r="L64" s="182" t="str">
        <f ca="1">IF(OR(K64='Tabla Impacto'!$C$11,K64='Tabla Impacto'!$D$11),"Leve",IF(OR(K64='Tabla Impacto'!$C$12,K64='Tabla Impacto'!$D$12),"Menor",IF(OR(K64='Tabla Impacto'!$C$13,K64='Tabla Impacto'!$D$13),"Moderado",IF(OR(K64='Tabla Impacto'!$C$14,K64='Tabla Impacto'!$D$14),"Mayor",IF(OR(K64='Tabla Impacto'!$C$15,K64='Tabla Impacto'!$D$15),"Catastrófico","")))))</f>
        <v/>
      </c>
      <c r="M64" s="194" t="str">
        <f ca="1">IF(L64="","",IF(L64="Leve",0.2,IF(L64="Menor",0.4,IF(L64="Moderado",0.6,IF(L64="Mayor",0.8,IF(L64="Catastrófico",1,))))))</f>
        <v/>
      </c>
      <c r="N64" s="191" t="str">
        <f ca="1">IF(OR(AND(H64="Muy Baja",L64="Leve"),AND(H64="Muy Baja",L64="Menor"),AND(H64="Baja",L64="Leve")),"Bajo",IF(OR(AND(H64="Muy baja",L64="Moderado"),AND(H64="Baja",L64="Menor"),AND(H64="Baja",L64="Moderado"),AND(H64="Media",L64="Leve"),AND(H64="Media",L64="Menor"),AND(H64="Media",L64="Moderado"),AND(H64="Alta",L64="Leve"),AND(H64="Alta",L64="Menor")),"Moderado",IF(OR(AND(H64="Muy Baja",L64="Mayor"),AND(H64="Baja",L64="Mayor"),AND(H64="Media",L64="Mayor"),AND(H64="Alta",L64="Moderado"),AND(H64="Alta",L64="Mayor"),AND(H64="Muy Alta",L64="Leve"),AND(H64="Muy Alta",L64="Menor"),AND(H64="Muy Alta",L64="Moderado"),AND(H64="Muy Alta",L64="Mayor")),"Alto",IF(OR(AND(H64="Muy Baja",L64="Catastrófico"),AND(H64="Baja",L64="Catastrófico"),AND(H64="Media",L64="Catastrófico"),AND(H64="Alta",L64="Catastrófico"),AND(H64="Muy Alta",L64="Catastrófico")),"Extremo",""))))</f>
        <v/>
      </c>
      <c r="O64" s="6">
        <v>1</v>
      </c>
      <c r="P64" s="49"/>
      <c r="Q64" s="51" t="str">
        <f>IF(OR(R64="Preventivo",R64="Detectivo"),"Probabilidad",IF(R64="Correctivo","Impacto",""))</f>
        <v/>
      </c>
      <c r="R64" s="52"/>
      <c r="S64" s="52"/>
      <c r="T64" s="53" t="str">
        <f>IF(AND(R64="Preventivo",S64="Automático"),"50%",IF(AND(R64="Preventivo",S64="Manual"),"40%",IF(AND(R64="Detectivo",S64="Automático"),"40%",IF(AND(R64="Detectivo",S64="Manual"),"30%",IF(AND(R64="Correctivo",S64="Automático"),"35%",IF(AND(R64="Correctivo",S64="Manual"),"25%",""))))))</f>
        <v/>
      </c>
      <c r="U64" s="52"/>
      <c r="V64" s="52"/>
      <c r="W64" s="52"/>
      <c r="X64" s="24" t="str">
        <f>IFERROR(IF(Q64="Probabilidad",(I64-(+I64*T64)),IF(Q64="Impacto",I64,"")),"")</f>
        <v/>
      </c>
      <c r="Y64" s="54" t="str">
        <f>IFERROR(IF(X64="","",IF(X64&lt;=0.2,"Muy Baja",IF(X64&lt;=0.4,"Baja",IF(X64&lt;=0.6,"Media",IF(X64&lt;=0.8,"Alta","Muy Alta"))))),"")</f>
        <v/>
      </c>
      <c r="Z64" s="55" t="str">
        <f>+X64</f>
        <v/>
      </c>
      <c r="AA64" s="54" t="str">
        <f>IFERROR(IF(AB64="","",IF(AB64&lt;=0.2,"Leve",IF(AB64&lt;=0.4,"Menor",IF(AB64&lt;=0.6,"Moderado",IF(AB64&lt;=0.8,"Mayor","Catastrófico"))))),"")</f>
        <v/>
      </c>
      <c r="AB64" s="55" t="str">
        <f>IFERROR(IF(Q64="Impacto",(M64-(+M64*T64)),IF(Q64="Probabilidad",M64,"")),"")</f>
        <v/>
      </c>
      <c r="AC64" s="56" t="str">
        <f>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36" ht="151.5" customHeight="1" x14ac:dyDescent="0.3">
      <c r="A65" s="186"/>
      <c r="B65" s="177"/>
      <c r="C65" s="177"/>
      <c r="D65" s="177"/>
      <c r="E65" s="189"/>
      <c r="F65" s="177"/>
      <c r="G65" s="180"/>
      <c r="H65" s="183"/>
      <c r="I65" s="195"/>
      <c r="J65" s="198"/>
      <c r="K65" s="195">
        <f ca="1">IF(NOT(ISERROR(MATCH(J65,_xlfn.ANCHORARRAY(E76),0))),I78&amp;"Por favor no seleccionar los criterios de impacto",J65)</f>
        <v>0</v>
      </c>
      <c r="L65" s="183"/>
      <c r="M65" s="195"/>
      <c r="N65" s="192"/>
      <c r="O65" s="6">
        <v>2</v>
      </c>
      <c r="P65" s="49"/>
      <c r="Q65" s="51" t="str">
        <f>IF(OR(R65="Preventivo",R65="Detectivo"),"Probabilidad",IF(R65="Correctivo","Impacto",""))</f>
        <v/>
      </c>
      <c r="R65" s="52"/>
      <c r="S65" s="52"/>
      <c r="T65" s="53" t="str">
        <f t="shared" ref="T65:T69" si="69">IF(AND(R65="Preventivo",S65="Automático"),"50%",IF(AND(R65="Preventivo",S65="Manual"),"40%",IF(AND(R65="Detectivo",S65="Automático"),"40%",IF(AND(R65="Detectivo",S65="Manual"),"30%",IF(AND(R65="Correctivo",S65="Automático"),"35%",IF(AND(R65="Correctivo",S65="Manual"),"25%",""))))))</f>
        <v/>
      </c>
      <c r="U65" s="52"/>
      <c r="V65" s="52"/>
      <c r="W65" s="52"/>
      <c r="X65" s="24" t="str">
        <f>IFERROR(IF(AND(Q64="Probabilidad",Q65="Probabilidad"),(Z64-(+Z64*T65)),IF(Q65="Probabilidad",(I64-(+I64*T65)),IF(Q65="Impacto",Z64,""))),"")</f>
        <v/>
      </c>
      <c r="Y65" s="54" t="str">
        <f t="shared" si="1"/>
        <v/>
      </c>
      <c r="Z65" s="55" t="str">
        <f t="shared" ref="Z65:Z69" si="70">+X65</f>
        <v/>
      </c>
      <c r="AA65" s="54" t="str">
        <f t="shared" si="3"/>
        <v/>
      </c>
      <c r="AB65" s="55" t="str">
        <f>IFERROR(IF(AND(Q64="Impacto",Q65="Impacto"),(AB58-(+AB58*T65)),IF(Q65="Impacto",($M$64-(+$M$64*T65)),IF(Q65="Probabilidad",AB58,""))),"")</f>
        <v/>
      </c>
      <c r="AC65" s="56" t="str">
        <f t="shared" ref="AC65:AC66" si="71">IFERROR(IF(OR(AND(Y65="Muy Baja",AA65="Leve"),AND(Y65="Muy Baja",AA65="Menor"),AND(Y65="Baja",AA65="Leve")),"Bajo",IF(OR(AND(Y65="Muy baja",AA65="Moderado"),AND(Y65="Baja",AA65="Menor"),AND(Y65="Baja",AA65="Moderado"),AND(Y65="Media",AA65="Leve"),AND(Y65="Media",AA65="Menor"),AND(Y65="Media",AA65="Moderado"),AND(Y65="Alta",AA65="Leve"),AND(Y65="Alta",AA65="Menor")),"Moderado",IF(OR(AND(Y65="Muy Baja",AA65="Mayor"),AND(Y65="Baja",AA65="Mayor"),AND(Y65="Media",AA65="Mayor"),AND(Y65="Alta",AA65="Moderado"),AND(Y65="Alta",AA65="Mayor"),AND(Y65="Muy Alta",AA65="Leve"),AND(Y65="Muy Alta",AA65="Menor"),AND(Y65="Muy Alta",AA65="Moderado"),AND(Y65="Muy Alta",AA65="Mayor")),"Alto",IF(OR(AND(Y65="Muy Baja",AA65="Catastrófico"),AND(Y65="Baja",AA65="Catastrófico"),AND(Y65="Media",AA65="Catastrófico"),AND(Y65="Alta",AA65="Catastrófico"),AND(Y65="Muy Alta",AA65="Catastrófico")),"Extremo","")))),"")</f>
        <v/>
      </c>
      <c r="AD65" s="57"/>
      <c r="AE65" s="58"/>
      <c r="AF65" s="48"/>
      <c r="AG65" s="59"/>
      <c r="AH65" s="59"/>
      <c r="AI65" s="58"/>
      <c r="AJ65" s="48"/>
    </row>
    <row r="66" spans="1:36" ht="151.5" customHeight="1" x14ac:dyDescent="0.3">
      <c r="A66" s="186"/>
      <c r="B66" s="177"/>
      <c r="C66" s="177"/>
      <c r="D66" s="177"/>
      <c r="E66" s="189"/>
      <c r="F66" s="177"/>
      <c r="G66" s="180"/>
      <c r="H66" s="183"/>
      <c r="I66" s="195"/>
      <c r="J66" s="198"/>
      <c r="K66" s="195">
        <f ca="1">IF(NOT(ISERROR(MATCH(J66,_xlfn.ANCHORARRAY(E77),0))),I79&amp;"Por favor no seleccionar los criterios de impacto",J66)</f>
        <v>0</v>
      </c>
      <c r="L66" s="183"/>
      <c r="M66" s="195"/>
      <c r="N66" s="192"/>
      <c r="O66" s="6">
        <v>3</v>
      </c>
      <c r="P66" s="50"/>
      <c r="Q66" s="51" t="str">
        <f>IF(OR(R66="Preventivo",R66="Detectivo"),"Probabilidad",IF(R66="Correctivo","Impacto",""))</f>
        <v/>
      </c>
      <c r="R66" s="52"/>
      <c r="S66" s="52"/>
      <c r="T66" s="53" t="str">
        <f t="shared" si="69"/>
        <v/>
      </c>
      <c r="U66" s="52"/>
      <c r="V66" s="52"/>
      <c r="W66" s="52"/>
      <c r="X66" s="24" t="str">
        <f>IFERROR(IF(AND(Q65="Probabilidad",Q66="Probabilidad"),(Z65-(+Z65*T66)),IF(AND(Q65="Impacto",Q66="Probabilidad"),(Z64-(+Z64*T66)),IF(Q66="Impacto",Z65,""))),"")</f>
        <v/>
      </c>
      <c r="Y66" s="54" t="str">
        <f t="shared" si="1"/>
        <v/>
      </c>
      <c r="Z66" s="55" t="str">
        <f t="shared" si="70"/>
        <v/>
      </c>
      <c r="AA66" s="54" t="str">
        <f t="shared" si="3"/>
        <v/>
      </c>
      <c r="AB66" s="55" t="str">
        <f>IFERROR(IF(AND(Q65="Impacto",Q66="Impacto"),(AB65-(+AB65*T66)),IF(AND(Q65="Probabilidad",Q66="Impacto"),(AB64-(+AB64*T66)),IF(Q66="Probabilidad",AB65,""))),"")</f>
        <v/>
      </c>
      <c r="AC66" s="56" t="str">
        <f t="shared" si="71"/>
        <v/>
      </c>
      <c r="AD66" s="57"/>
      <c r="AE66" s="58"/>
      <c r="AF66" s="48"/>
      <c r="AG66" s="59"/>
      <c r="AH66" s="59"/>
      <c r="AI66" s="58"/>
      <c r="AJ66" s="48"/>
    </row>
    <row r="67" spans="1:36" ht="151.5" customHeight="1" x14ac:dyDescent="0.3">
      <c r="A67" s="186"/>
      <c r="B67" s="177"/>
      <c r="C67" s="177"/>
      <c r="D67" s="177"/>
      <c r="E67" s="189"/>
      <c r="F67" s="177"/>
      <c r="G67" s="180"/>
      <c r="H67" s="183"/>
      <c r="I67" s="195"/>
      <c r="J67" s="198"/>
      <c r="K67" s="195">
        <f ca="1">IF(NOT(ISERROR(MATCH(J67,_xlfn.ANCHORARRAY(E78),0))),I80&amp;"Por favor no seleccionar los criterios de impacto",J67)</f>
        <v>0</v>
      </c>
      <c r="L67" s="183"/>
      <c r="M67" s="195"/>
      <c r="N67" s="192"/>
      <c r="O67" s="6">
        <v>4</v>
      </c>
      <c r="P67" s="49"/>
      <c r="Q67" s="51" t="str">
        <f t="shared" ref="Q67:Q69" si="72">IF(OR(R67="Preventivo",R67="Detectivo"),"Probabilidad",IF(R67="Correctivo","Impacto",""))</f>
        <v/>
      </c>
      <c r="R67" s="52"/>
      <c r="S67" s="52"/>
      <c r="T67" s="53" t="str">
        <f t="shared" si="69"/>
        <v/>
      </c>
      <c r="U67" s="52"/>
      <c r="V67" s="52"/>
      <c r="W67" s="52"/>
      <c r="X67" s="24" t="str">
        <f t="shared" ref="X67:X69" si="73">IFERROR(IF(AND(Q66="Probabilidad",Q67="Probabilidad"),(Z66-(+Z66*T67)),IF(AND(Q66="Impacto",Q67="Probabilidad"),(Z65-(+Z65*T67)),IF(Q67="Impacto",Z66,""))),"")</f>
        <v/>
      </c>
      <c r="Y67" s="54" t="str">
        <f t="shared" si="1"/>
        <v/>
      </c>
      <c r="Z67" s="55" t="str">
        <f t="shared" si="70"/>
        <v/>
      </c>
      <c r="AA67" s="54" t="str">
        <f t="shared" si="3"/>
        <v/>
      </c>
      <c r="AB67" s="55" t="str">
        <f t="shared" ref="AB67:AB69" si="74">IFERROR(IF(AND(Q66="Impacto",Q67="Impacto"),(AB66-(+AB66*T67)),IF(AND(Q66="Probabilidad",Q67="Impacto"),(AB65-(+AB65*T67)),IF(Q67="Probabilidad",AB66,""))),"")</f>
        <v/>
      </c>
      <c r="AC67" s="56" t="str">
        <f>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row>
    <row r="68" spans="1:36" ht="151.5" customHeight="1" x14ac:dyDescent="0.3">
      <c r="A68" s="186"/>
      <c r="B68" s="177"/>
      <c r="C68" s="177"/>
      <c r="D68" s="177"/>
      <c r="E68" s="189"/>
      <c r="F68" s="177"/>
      <c r="G68" s="180"/>
      <c r="H68" s="183"/>
      <c r="I68" s="195"/>
      <c r="J68" s="198"/>
      <c r="K68" s="195">
        <f ca="1">IF(NOT(ISERROR(MATCH(J68,_xlfn.ANCHORARRAY(E79),0))),I81&amp;"Por favor no seleccionar los criterios de impacto",J68)</f>
        <v>0</v>
      </c>
      <c r="L68" s="183"/>
      <c r="M68" s="195"/>
      <c r="N68" s="192"/>
      <c r="O68" s="6">
        <v>5</v>
      </c>
      <c r="P68" s="49"/>
      <c r="Q68" s="51" t="str">
        <f t="shared" si="72"/>
        <v/>
      </c>
      <c r="R68" s="52"/>
      <c r="S68" s="52"/>
      <c r="T68" s="53" t="str">
        <f t="shared" si="69"/>
        <v/>
      </c>
      <c r="U68" s="52"/>
      <c r="V68" s="52"/>
      <c r="W68" s="52"/>
      <c r="X68" s="24" t="str">
        <f t="shared" si="73"/>
        <v/>
      </c>
      <c r="Y68" s="54" t="str">
        <f t="shared" si="1"/>
        <v/>
      </c>
      <c r="Z68" s="55" t="str">
        <f t="shared" si="70"/>
        <v/>
      </c>
      <c r="AA68" s="54" t="str">
        <f t="shared" si="3"/>
        <v/>
      </c>
      <c r="AB68" s="55" t="str">
        <f t="shared" si="74"/>
        <v/>
      </c>
      <c r="AC68" s="56" t="str">
        <f t="shared" ref="AC68:AC69" si="75">IFERROR(IF(OR(AND(Y68="Muy Baja",AA68="Leve"),AND(Y68="Muy Baja",AA68="Menor"),AND(Y68="Baja",AA68="Leve")),"Bajo",IF(OR(AND(Y68="Muy baja",AA68="Moderado"),AND(Y68="Baja",AA68="Menor"),AND(Y68="Baja",AA68="Moderado"),AND(Y68="Media",AA68="Leve"),AND(Y68="Media",AA68="Menor"),AND(Y68="Media",AA68="Moderado"),AND(Y68="Alta",AA68="Leve"),AND(Y68="Alta",AA68="Menor")),"Moderado",IF(OR(AND(Y68="Muy Baja",AA68="Mayor"),AND(Y68="Baja",AA68="Mayor"),AND(Y68="Media",AA68="Mayor"),AND(Y68="Alta",AA68="Moderado"),AND(Y68="Alta",AA68="Mayor"),AND(Y68="Muy Alta",AA68="Leve"),AND(Y68="Muy Alta",AA68="Menor"),AND(Y68="Muy Alta",AA68="Moderado"),AND(Y68="Muy Alta",AA68="Mayor")),"Alto",IF(OR(AND(Y68="Muy Baja",AA68="Catastrófico"),AND(Y68="Baja",AA68="Catastrófico"),AND(Y68="Media",AA68="Catastrófico"),AND(Y68="Alta",AA68="Catastrófico"),AND(Y68="Muy Alta",AA68="Catastrófico")),"Extremo","")))),"")</f>
        <v/>
      </c>
      <c r="AD68" s="57"/>
      <c r="AE68" s="58"/>
      <c r="AF68" s="48"/>
      <c r="AG68" s="59"/>
      <c r="AH68" s="59"/>
      <c r="AI68" s="58"/>
      <c r="AJ68" s="48"/>
    </row>
    <row r="69" spans="1:36" ht="151.5" customHeight="1" x14ac:dyDescent="0.3">
      <c r="A69" s="187"/>
      <c r="B69" s="178"/>
      <c r="C69" s="178"/>
      <c r="D69" s="178"/>
      <c r="E69" s="190"/>
      <c r="F69" s="178"/>
      <c r="G69" s="181"/>
      <c r="H69" s="184"/>
      <c r="I69" s="196"/>
      <c r="J69" s="199"/>
      <c r="K69" s="196">
        <f ca="1">IF(NOT(ISERROR(MATCH(J69,_xlfn.ANCHORARRAY(E80),0))),I82&amp;"Por favor no seleccionar los criterios de impacto",J69)</f>
        <v>0</v>
      </c>
      <c r="L69" s="184"/>
      <c r="M69" s="196"/>
      <c r="N69" s="193"/>
      <c r="O69" s="6">
        <v>6</v>
      </c>
      <c r="P69" s="49"/>
      <c r="Q69" s="51" t="str">
        <f t="shared" si="72"/>
        <v/>
      </c>
      <c r="R69" s="52"/>
      <c r="S69" s="52"/>
      <c r="T69" s="53" t="str">
        <f t="shared" si="69"/>
        <v/>
      </c>
      <c r="U69" s="52"/>
      <c r="V69" s="52"/>
      <c r="W69" s="52"/>
      <c r="X69" s="24" t="str">
        <f t="shared" si="73"/>
        <v/>
      </c>
      <c r="Y69" s="54" t="str">
        <f t="shared" si="1"/>
        <v/>
      </c>
      <c r="Z69" s="55" t="str">
        <f t="shared" si="70"/>
        <v/>
      </c>
      <c r="AA69" s="54" t="str">
        <f t="shared" si="3"/>
        <v/>
      </c>
      <c r="AB69" s="55" t="str">
        <f t="shared" si="74"/>
        <v/>
      </c>
      <c r="AC69" s="56" t="str">
        <f t="shared" si="75"/>
        <v/>
      </c>
      <c r="AD69" s="57"/>
      <c r="AE69" s="58"/>
      <c r="AF69" s="48"/>
      <c r="AG69" s="59"/>
      <c r="AH69" s="59"/>
      <c r="AI69" s="58"/>
      <c r="AJ69" s="48"/>
    </row>
    <row r="70" spans="1:36" ht="49.5" customHeight="1" x14ac:dyDescent="0.3">
      <c r="A70" s="6"/>
      <c r="B70" s="232" t="s">
        <v>131</v>
      </c>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4"/>
    </row>
    <row r="72" spans="1:36" x14ac:dyDescent="0.3">
      <c r="A72" s="1"/>
      <c r="B72" s="25" t="s">
        <v>143</v>
      </c>
      <c r="C72" s="1"/>
      <c r="D72" s="1"/>
      <c r="F72" s="1"/>
    </row>
  </sheetData>
  <sheetProtection algorithmName="SHA-512" hashValue="sVoqu7kJshpFydYKkkW8R62PwbHkQ9zgyUzrQTDSexXBIdbfmbh3HSh+Gofw37b3YGg2PRU2wgjt3LhxsWd93g==" saltValue="gArFcdkKpQaxc61f24i61A==" spinCount="100000" sheet="1" objects="1" scenarios="1"/>
  <dataConsolidate/>
  <mergeCells count="185">
    <mergeCell ref="C4:N4"/>
    <mergeCell ref="O4:Q4"/>
    <mergeCell ref="A1:AJ2"/>
    <mergeCell ref="A7:G7"/>
    <mergeCell ref="H7:N7"/>
    <mergeCell ref="O7:W7"/>
    <mergeCell ref="X7:AD7"/>
    <mergeCell ref="AE7:AJ7"/>
    <mergeCell ref="B70:AJ70"/>
    <mergeCell ref="M58:M63"/>
    <mergeCell ref="N58:N63"/>
    <mergeCell ref="A64:A69"/>
    <mergeCell ref="B64:B69"/>
    <mergeCell ref="C64:C69"/>
    <mergeCell ref="D64:D69"/>
    <mergeCell ref="E64:E69"/>
    <mergeCell ref="F64:F69"/>
    <mergeCell ref="G64:G69"/>
    <mergeCell ref="H64:H69"/>
    <mergeCell ref="I64:I69"/>
    <mergeCell ref="J64:J69"/>
    <mergeCell ref="K64:K69"/>
    <mergeCell ref="L64:L69"/>
    <mergeCell ref="M64:M69"/>
    <mergeCell ref="N64:N69"/>
    <mergeCell ref="J58:J63"/>
    <mergeCell ref="K58:K63"/>
    <mergeCell ref="L58:L63"/>
    <mergeCell ref="A58:A63"/>
    <mergeCell ref="B58:B63"/>
    <mergeCell ref="C58:C63"/>
    <mergeCell ref="D58:D63"/>
    <mergeCell ref="E58:E63"/>
    <mergeCell ref="F58:F63"/>
    <mergeCell ref="G58:G63"/>
    <mergeCell ref="H58:H63"/>
    <mergeCell ref="I58:I63"/>
    <mergeCell ref="M46:M51"/>
    <mergeCell ref="N46:N51"/>
    <mergeCell ref="F52:F57"/>
    <mergeCell ref="G52:G57"/>
    <mergeCell ref="H52:H57"/>
    <mergeCell ref="I52:I57"/>
    <mergeCell ref="J52:J57"/>
    <mergeCell ref="F46:F51"/>
    <mergeCell ref="G46:G51"/>
    <mergeCell ref="H46:H51"/>
    <mergeCell ref="I46:I51"/>
    <mergeCell ref="K52:K57"/>
    <mergeCell ref="L52:L57"/>
    <mergeCell ref="M52:M57"/>
    <mergeCell ref="N52:N57"/>
    <mergeCell ref="I34:I39"/>
    <mergeCell ref="J34:J39"/>
    <mergeCell ref="G40:G45"/>
    <mergeCell ref="H40:H45"/>
    <mergeCell ref="I40:I45"/>
    <mergeCell ref="K34:K39"/>
    <mergeCell ref="L34:L39"/>
    <mergeCell ref="A52:A57"/>
    <mergeCell ref="B52:B57"/>
    <mergeCell ref="C52:C57"/>
    <mergeCell ref="D52:D57"/>
    <mergeCell ref="E52:E57"/>
    <mergeCell ref="A46:A51"/>
    <mergeCell ref="B46:B51"/>
    <mergeCell ref="C46:C51"/>
    <mergeCell ref="D46:D51"/>
    <mergeCell ref="E46:E51"/>
    <mergeCell ref="M34:M39"/>
    <mergeCell ref="N34:N39"/>
    <mergeCell ref="M40:M45"/>
    <mergeCell ref="N40:N45"/>
    <mergeCell ref="J46:J51"/>
    <mergeCell ref="K46:K51"/>
    <mergeCell ref="L46:L51"/>
    <mergeCell ref="A34:A39"/>
    <mergeCell ref="B34:B39"/>
    <mergeCell ref="C34:C39"/>
    <mergeCell ref="A40:A45"/>
    <mergeCell ref="B40:B45"/>
    <mergeCell ref="C40:C45"/>
    <mergeCell ref="D40:D45"/>
    <mergeCell ref="E40:E45"/>
    <mergeCell ref="F40:F45"/>
    <mergeCell ref="D34:D39"/>
    <mergeCell ref="E34:E39"/>
    <mergeCell ref="J40:J45"/>
    <mergeCell ref="K40:K45"/>
    <mergeCell ref="L40:L45"/>
    <mergeCell ref="F34:F39"/>
    <mergeCell ref="G34:G39"/>
    <mergeCell ref="H34:H39"/>
    <mergeCell ref="M22:M27"/>
    <mergeCell ref="N22:N27"/>
    <mergeCell ref="A28:A33"/>
    <mergeCell ref="B28:B33"/>
    <mergeCell ref="C28:C33"/>
    <mergeCell ref="D28:D33"/>
    <mergeCell ref="E28:E33"/>
    <mergeCell ref="F28:F33"/>
    <mergeCell ref="G28:G33"/>
    <mergeCell ref="H28:H33"/>
    <mergeCell ref="I28:I33"/>
    <mergeCell ref="J28:J33"/>
    <mergeCell ref="K28:K33"/>
    <mergeCell ref="L28:L33"/>
    <mergeCell ref="M28:M33"/>
    <mergeCell ref="N28:N33"/>
    <mergeCell ref="K16:K21"/>
    <mergeCell ref="L16:L21"/>
    <mergeCell ref="M16:M21"/>
    <mergeCell ref="N16:N21"/>
    <mergeCell ref="A22:A27"/>
    <mergeCell ref="B22:B27"/>
    <mergeCell ref="C22:C27"/>
    <mergeCell ref="D22:D27"/>
    <mergeCell ref="E22:E27"/>
    <mergeCell ref="F22:F27"/>
    <mergeCell ref="G22:G27"/>
    <mergeCell ref="H22:H27"/>
    <mergeCell ref="I22:I27"/>
    <mergeCell ref="J22:J27"/>
    <mergeCell ref="K22:K27"/>
    <mergeCell ref="L22:L27"/>
    <mergeCell ref="F16:F21"/>
    <mergeCell ref="G16:G21"/>
    <mergeCell ref="H16:H21"/>
    <mergeCell ref="I16:I21"/>
    <mergeCell ref="J16:J21"/>
    <mergeCell ref="A16:A21"/>
    <mergeCell ref="B16:B21"/>
    <mergeCell ref="C16:C21"/>
    <mergeCell ref="D16:D21"/>
    <mergeCell ref="E16:E21"/>
    <mergeCell ref="AE8:AE9"/>
    <mergeCell ref="AJ8:AJ9"/>
    <mergeCell ref="AI8:AI9"/>
    <mergeCell ref="AH8:AH9"/>
    <mergeCell ref="AG8:AG9"/>
    <mergeCell ref="AF8:AF9"/>
    <mergeCell ref="A4:B4"/>
    <mergeCell ref="A5:B5"/>
    <mergeCell ref="A6:B6"/>
    <mergeCell ref="A8:A9"/>
    <mergeCell ref="F8:F9"/>
    <mergeCell ref="E8:E9"/>
    <mergeCell ref="D8:D9"/>
    <mergeCell ref="C8:C9"/>
    <mergeCell ref="AD8:AD9"/>
    <mergeCell ref="C5:N5"/>
    <mergeCell ref="C6:N6"/>
    <mergeCell ref="O8:O9"/>
    <mergeCell ref="AC8:AC9"/>
    <mergeCell ref="AB8:AB9"/>
    <mergeCell ref="X8:X9"/>
    <mergeCell ref="P8:P9"/>
    <mergeCell ref="AA8:AA9"/>
    <mergeCell ref="Y8:Y9"/>
    <mergeCell ref="Z8:Z9"/>
    <mergeCell ref="G8:G9"/>
    <mergeCell ref="H8:H9"/>
    <mergeCell ref="I8:I9"/>
    <mergeCell ref="L8:L9"/>
    <mergeCell ref="M8:M9"/>
    <mergeCell ref="B8:B9"/>
    <mergeCell ref="N8:N9"/>
    <mergeCell ref="J8:J9"/>
    <mergeCell ref="K8:K9"/>
    <mergeCell ref="Q8:Q9"/>
    <mergeCell ref="R8:W8"/>
    <mergeCell ref="F10:F15"/>
    <mergeCell ref="G10:G15"/>
    <mergeCell ref="H10:H15"/>
    <mergeCell ref="A10:A15"/>
    <mergeCell ref="B10:B15"/>
    <mergeCell ref="C10:C15"/>
    <mergeCell ref="D10:D15"/>
    <mergeCell ref="E10:E15"/>
    <mergeCell ref="N10:N15"/>
    <mergeCell ref="I10:I15"/>
    <mergeCell ref="J10:J15"/>
    <mergeCell ref="K10:K15"/>
    <mergeCell ref="L10:L15"/>
    <mergeCell ref="M10:M15"/>
  </mergeCells>
  <conditionalFormatting sqref="H10 H16">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0 L16 L22 L28 L34 L40 L46 L52 L58 L64">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0">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0:Y15">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0:AA15">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0:AC15">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58">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6">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6:Y21">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6:AA21">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6:AC21">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2">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2">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2:Y27">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2:AA27">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2:AC27">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28">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28">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28:Y33">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28:AA33">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28:AC33">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4">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4">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4:Y39">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4:AA39">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4:AC39">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0">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0">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0:Y45">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0:AA45">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0:AC45">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6">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6">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6:Y51">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6:AA51">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6:AC51">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2">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2">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2:Y57">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2:AA57">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2:AC57">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58">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58:Y63">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58:AA63">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58:AC63">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4">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4">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4:Y69">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4:AA69">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4:AC69">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0:K69">
    <cfRule type="containsText" dxfId="4" priority="1" operator="containsText" text="❌">
      <formula>NOT(ISERROR(SEARCH("❌",K10)))</formula>
    </cfRule>
  </conditionalFormatting>
  <pageMargins left="0.7" right="0.7" top="0.75" bottom="0.75" header="0.3" footer="0.3"/>
  <pageSetup orientation="portrait" r:id="rId1"/>
  <ignoredErrors>
    <ignoredError sqref="AB12" formula="1"/>
  </ignoredErrors>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100-000000000000}">
          <x14:formula1>
            <xm:f>'Tabla Valoración controles'!$D$4:$D$6</xm:f>
          </x14:formula1>
          <xm:sqref>R10:R69</xm:sqref>
        </x14:dataValidation>
        <x14:dataValidation type="list" allowBlank="1" showInputMessage="1" showErrorMessage="1" xr:uid="{00000000-0002-0000-0100-000001000000}">
          <x14:formula1>
            <xm:f>'Tabla Valoración controles'!$D$7:$D$8</xm:f>
          </x14:formula1>
          <xm:sqref>S10:S69</xm:sqref>
        </x14:dataValidation>
        <x14:dataValidation type="list" allowBlank="1" showInputMessage="1" showErrorMessage="1" xr:uid="{00000000-0002-0000-0100-000002000000}">
          <x14:formula1>
            <xm:f>'Tabla Valoración controles'!$D$9:$D$10</xm:f>
          </x14:formula1>
          <xm:sqref>U10:U69</xm:sqref>
        </x14:dataValidation>
        <x14:dataValidation type="list" allowBlank="1" showInputMessage="1" showErrorMessage="1" xr:uid="{00000000-0002-0000-0100-000003000000}">
          <x14:formula1>
            <xm:f>'Tabla Valoración controles'!$D$11:$D$12</xm:f>
          </x14:formula1>
          <xm:sqref>V10:V69</xm:sqref>
        </x14:dataValidation>
        <x14:dataValidation type="list" allowBlank="1" showInputMessage="1" showErrorMessage="1" xr:uid="{00000000-0002-0000-0100-000004000000}">
          <x14:formula1>
            <xm:f>'Opciones Tratamiento'!$B$9:$B$10</xm:f>
          </x14:formula1>
          <xm:sqref>AJ10:AJ11 AJ13:AJ14 AJ16:AJ17 AJ19:AJ20 AJ22:AJ23 AJ25:AJ26 AJ28:AJ29 AJ31:AJ32 AJ34:AJ35 AJ37:AJ38 AJ40:AJ41 AJ43:AJ44 AJ46:AJ47 AJ49:AJ50 AJ52:AJ53 AJ55:AJ56 AJ58:AJ59 AJ61:AJ62 AJ64:AJ65 AJ67:AJ68</xm:sqref>
        </x14:dataValidation>
        <x14:dataValidation type="list" allowBlank="1" showInputMessage="1" showErrorMessage="1" xr:uid="{00000000-0002-0000-0100-000005000000}">
          <x14:formula1>
            <xm:f>'Tabla Valoración controles'!$D$13:$D$14</xm:f>
          </x14:formula1>
          <xm:sqref>W10:W69</xm:sqref>
        </x14:dataValidation>
        <x14:dataValidation type="list" allowBlank="1" showInputMessage="1" showErrorMessage="1" xr:uid="{00000000-0002-0000-0100-000006000000}">
          <x14:formula1>
            <xm:f>'Opciones Tratamiento'!$B$13:$B$19</xm:f>
          </x14:formula1>
          <xm:sqref>F10:F69</xm:sqref>
        </x14:dataValidation>
        <x14:dataValidation type="list" allowBlank="1" showInputMessage="1" showErrorMessage="1" xr:uid="{00000000-0002-0000-0100-000007000000}">
          <x14:formula1>
            <xm:f>'Opciones Tratamiento'!$E$2:$E$4</xm:f>
          </x14:formula1>
          <xm:sqref>B10:B69</xm:sqref>
        </x14:dataValidation>
        <x14:dataValidation type="list" allowBlank="1" showInputMessage="1" showErrorMessage="1" xr:uid="{00000000-0002-0000-0100-000008000000}">
          <x14:formula1>
            <xm:f>'Opciones Tratamiento'!$B$2:$B$5</xm:f>
          </x14:formula1>
          <xm:sqref>AD10:AD69</xm:sqref>
        </x14:dataValidation>
        <x14:dataValidation type="list" allowBlank="1" showInputMessage="1" showErrorMessage="1" xr:uid="{00000000-0002-0000-0100-000009000000}">
          <x14:formula1>
            <xm:f>'Tabla Impacto'!$F$210:$F$221</xm:f>
          </x14:formula1>
          <xm:sqref>J10:J69</xm:sqref>
        </x14:dataValidation>
        <x14:dataValidation type="custom" allowBlank="1" showInputMessage="1" showErrorMessage="1" error="Recuerde que las acciones se generan bajo la medida de mitigar el riesgo" xr:uid="{00000000-0002-0000-0100-00000A000000}">
          <x14:formula1>
            <xm:f>IF(OR(AD10='Opciones Tratamiento'!$B$2,AD10='Opciones Tratamiento'!$B$3,AD10='Opciones Tratamiento'!$B$4),ISBLANK(AD10),ISTEXT(AD10))</xm:f>
          </x14:formula1>
          <xm:sqref>AE10:AE69</xm:sqref>
        </x14:dataValidation>
        <x14:dataValidation type="custom" allowBlank="1" showInputMessage="1" showErrorMessage="1" error="Recuerde que las acciones se generan bajo la medida de mitigar el riesgo" xr:uid="{00000000-0002-0000-0100-00000B000000}">
          <x14:formula1>
            <xm:f>IF(OR(AD10='Opciones Tratamiento'!$B$2,AD10='Opciones Tratamiento'!$B$3,AD10='Opciones Tratamiento'!$B$4),ISBLANK(AD10),ISTEXT(AD10))</xm:f>
          </x14:formula1>
          <xm:sqref>AF10:AF69</xm:sqref>
        </x14:dataValidation>
        <x14:dataValidation type="custom" allowBlank="1" showInputMessage="1" showErrorMessage="1" error="Recuerde que las acciones se generan bajo la medida de mitigar el riesgo" xr:uid="{00000000-0002-0000-0100-00000C000000}">
          <x14:formula1>
            <xm:f>IF(OR(AD10='Opciones Tratamiento'!$B$2,AD10='Opciones Tratamiento'!$B$3,AD10='Opciones Tratamiento'!$B$4),ISBLANK(AD10),ISTEXT(AD10))</xm:f>
          </x14:formula1>
          <xm:sqref>AG10:AG69</xm:sqref>
        </x14:dataValidation>
        <x14:dataValidation type="custom" allowBlank="1" showInputMessage="1" showErrorMessage="1" error="Recuerde que las acciones se generan bajo la medida de mitigar el riesgo" xr:uid="{00000000-0002-0000-0100-00000D000000}">
          <x14:formula1>
            <xm:f>IF(OR(AD10='Opciones Tratamiento'!$B$2,AD10='Opciones Tratamiento'!$B$3,AD10='Opciones Tratamiento'!$B$4),ISBLANK(AD10),ISTEXT(AD10))</xm:f>
          </x14:formula1>
          <xm:sqref>AH10:AH69</xm:sqref>
        </x14:dataValidation>
        <x14:dataValidation type="custom" allowBlank="1" showInputMessage="1" showErrorMessage="1" error="Recuerde que las acciones se generan bajo la medida de mitigar el riesgo" xr:uid="{00000000-0002-0000-0100-00000E000000}">
          <x14:formula1>
            <xm:f>IF(OR(AD10='Opciones Tratamiento'!$B$2,AD10='Opciones Tratamiento'!$B$3,AD10='Opciones Tratamiento'!$B$4),ISBLANK(AD10),ISTEXT(AD10))</xm:f>
          </x14:formula1>
          <xm:sqref>AI10:AI69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U140"/>
  <sheetViews>
    <sheetView zoomScale="50" zoomScaleNormal="50" workbookViewId="0">
      <selection activeCell="AX20" sqref="AX20"/>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235" t="s">
        <v>161</v>
      </c>
      <c r="C2" s="235"/>
      <c r="D2" s="235"/>
      <c r="E2" s="235"/>
      <c r="F2" s="235"/>
      <c r="G2" s="235"/>
      <c r="H2" s="235"/>
      <c r="I2" s="235"/>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235"/>
      <c r="C3" s="235"/>
      <c r="D3" s="235"/>
      <c r="E3" s="235"/>
      <c r="F3" s="235"/>
      <c r="G3" s="235"/>
      <c r="H3" s="235"/>
      <c r="I3" s="235"/>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235"/>
      <c r="C4" s="235"/>
      <c r="D4" s="235"/>
      <c r="E4" s="235"/>
      <c r="F4" s="235"/>
      <c r="G4" s="235"/>
      <c r="H4" s="235"/>
      <c r="I4" s="235"/>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283" t="s">
        <v>4</v>
      </c>
      <c r="C6" s="283"/>
      <c r="D6" s="284"/>
      <c r="E6" s="273" t="s">
        <v>116</v>
      </c>
      <c r="F6" s="274"/>
      <c r="G6" s="274"/>
      <c r="H6" s="274"/>
      <c r="I6" s="275"/>
      <c r="J6" s="269" t="str">
        <f ca="1">IF(AND('Mapa final'!$H$10="Muy Alta",'Mapa final'!$L$10="Leve"),CONCATENATE("R",'Mapa final'!$A$10),"")</f>
        <v/>
      </c>
      <c r="K6" s="270"/>
      <c r="L6" s="270" t="str">
        <f ca="1">IF(AND('Mapa final'!$H$16="Muy Alta",'Mapa final'!$L$16="Leve"),CONCATENATE("R",'Mapa final'!$A$16),"")</f>
        <v/>
      </c>
      <c r="M6" s="270"/>
      <c r="N6" s="270" t="str">
        <f ca="1">IF(AND('Mapa final'!$H$22="Muy Alta",'Mapa final'!$L$22="Leve"),CONCATENATE("R",'Mapa final'!$A$22),"")</f>
        <v/>
      </c>
      <c r="O6" s="271"/>
      <c r="P6" s="269" t="str">
        <f ca="1">IF(AND('Mapa final'!$H$10="Muy Alta",'Mapa final'!$L$10="Menor"),CONCATENATE("R",'Mapa final'!$A$10),"")</f>
        <v/>
      </c>
      <c r="Q6" s="270"/>
      <c r="R6" s="270" t="str">
        <f ca="1">IF(AND('Mapa final'!$H$16="Muy Alta",'Mapa final'!$L$16="Menor"),CONCATENATE("R",'Mapa final'!$A$16),"")</f>
        <v/>
      </c>
      <c r="S6" s="270"/>
      <c r="T6" s="270" t="str">
        <f ca="1">IF(AND('Mapa final'!$H$22="Muy Alta",'Mapa final'!$L$22="Menor"),CONCATENATE("R",'Mapa final'!$A$22),"")</f>
        <v/>
      </c>
      <c r="U6" s="271"/>
      <c r="V6" s="269" t="str">
        <f ca="1">IF(AND('Mapa final'!$H$10="Muy Alta",'Mapa final'!$L$10="Moderado"),CONCATENATE("R",'Mapa final'!$A$10),"")</f>
        <v/>
      </c>
      <c r="W6" s="270"/>
      <c r="X6" s="270" t="str">
        <f ca="1">IF(AND('Mapa final'!$H$16="Muy Alta",'Mapa final'!$L$16="Moderado"),CONCATENATE("R",'Mapa final'!$A$16),"")</f>
        <v/>
      </c>
      <c r="Y6" s="270"/>
      <c r="Z6" s="270" t="str">
        <f ca="1">IF(AND('Mapa final'!$H$22="Muy Alta",'Mapa final'!$L$22="Moderado"),CONCATENATE("R",'Mapa final'!$A$22),"")</f>
        <v/>
      </c>
      <c r="AA6" s="271"/>
      <c r="AB6" s="269" t="str">
        <f ca="1">IF(AND('Mapa final'!$H$10="Muy Alta",'Mapa final'!$L$10="Mayor"),CONCATENATE("R",'Mapa final'!$A$10),"")</f>
        <v/>
      </c>
      <c r="AC6" s="270"/>
      <c r="AD6" s="270" t="str">
        <f ca="1">IF(AND('Mapa final'!$H$16="Muy Alta",'Mapa final'!$L$16="Mayor"),CONCATENATE("R",'Mapa final'!$A$16),"")</f>
        <v/>
      </c>
      <c r="AE6" s="270"/>
      <c r="AF6" s="270" t="str">
        <f ca="1">IF(AND('Mapa final'!$H$22="Muy Alta",'Mapa final'!$L$22="Mayor"),CONCATENATE("R",'Mapa final'!$A$22),"")</f>
        <v/>
      </c>
      <c r="AG6" s="271"/>
      <c r="AH6" s="260" t="str">
        <f ca="1">IF(AND('Mapa final'!$H$10="Muy Alta",'Mapa final'!$L$10="Catastrófico"),CONCATENATE("R",'Mapa final'!$A$10),"")</f>
        <v/>
      </c>
      <c r="AI6" s="261"/>
      <c r="AJ6" s="261" t="str">
        <f ca="1">IF(AND('Mapa final'!$H$16="Muy Alta",'Mapa final'!$L$16="Catastrófico"),CONCATENATE("R",'Mapa final'!$A$16),"")</f>
        <v/>
      </c>
      <c r="AK6" s="261"/>
      <c r="AL6" s="261" t="str">
        <f ca="1">IF(AND('Mapa final'!$H$22="Muy Alta",'Mapa final'!$L$22="Catastrófico"),CONCATENATE("R",'Mapa final'!$A$22),"")</f>
        <v/>
      </c>
      <c r="AM6" s="262"/>
      <c r="AO6" s="285" t="s">
        <v>79</v>
      </c>
      <c r="AP6" s="286"/>
      <c r="AQ6" s="286"/>
      <c r="AR6" s="286"/>
      <c r="AS6" s="286"/>
      <c r="AT6" s="28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283"/>
      <c r="C7" s="283"/>
      <c r="D7" s="284"/>
      <c r="E7" s="276"/>
      <c r="F7" s="277"/>
      <c r="G7" s="277"/>
      <c r="H7" s="277"/>
      <c r="I7" s="278"/>
      <c r="J7" s="263"/>
      <c r="K7" s="264"/>
      <c r="L7" s="264"/>
      <c r="M7" s="264"/>
      <c r="N7" s="264"/>
      <c r="O7" s="265"/>
      <c r="P7" s="263"/>
      <c r="Q7" s="264"/>
      <c r="R7" s="264"/>
      <c r="S7" s="264"/>
      <c r="T7" s="264"/>
      <c r="U7" s="265"/>
      <c r="V7" s="263"/>
      <c r="W7" s="264"/>
      <c r="X7" s="264"/>
      <c r="Y7" s="264"/>
      <c r="Z7" s="264"/>
      <c r="AA7" s="265"/>
      <c r="AB7" s="263"/>
      <c r="AC7" s="264"/>
      <c r="AD7" s="264"/>
      <c r="AE7" s="264"/>
      <c r="AF7" s="264"/>
      <c r="AG7" s="265"/>
      <c r="AH7" s="254"/>
      <c r="AI7" s="255"/>
      <c r="AJ7" s="255"/>
      <c r="AK7" s="255"/>
      <c r="AL7" s="255"/>
      <c r="AM7" s="256"/>
      <c r="AN7" s="97"/>
      <c r="AO7" s="288"/>
      <c r="AP7" s="289"/>
      <c r="AQ7" s="289"/>
      <c r="AR7" s="289"/>
      <c r="AS7" s="289"/>
      <c r="AT7" s="290"/>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283"/>
      <c r="C8" s="283"/>
      <c r="D8" s="284"/>
      <c r="E8" s="276"/>
      <c r="F8" s="277"/>
      <c r="G8" s="277"/>
      <c r="H8" s="277"/>
      <c r="I8" s="278"/>
      <c r="J8" s="263" t="str">
        <f ca="1">IF(AND('Mapa final'!$H$28="Muy Alta",'Mapa final'!$L$28="Leve"),CONCATENATE("R",'Mapa final'!$A$28),"")</f>
        <v/>
      </c>
      <c r="K8" s="264"/>
      <c r="L8" s="264" t="str">
        <f ca="1">IF(AND('Mapa final'!$H$34="Muy Alta",'Mapa final'!$L$34="Leve"),CONCATENATE("R",'Mapa final'!$A$34),"")</f>
        <v/>
      </c>
      <c r="M8" s="264"/>
      <c r="N8" s="264" t="str">
        <f ca="1">IF(AND('Mapa final'!$H$40="Muy Alta",'Mapa final'!$L$40="Leve"),CONCATENATE("R",'Mapa final'!$A$40),"")</f>
        <v/>
      </c>
      <c r="O8" s="265"/>
      <c r="P8" s="263" t="str">
        <f ca="1">IF(AND('Mapa final'!$H$28="Muy Alta",'Mapa final'!$L$28="Menor"),CONCATENATE("R",'Mapa final'!$A$28),"")</f>
        <v/>
      </c>
      <c r="Q8" s="264"/>
      <c r="R8" s="264" t="str">
        <f ca="1">IF(AND('Mapa final'!$H$34="Muy Alta",'Mapa final'!$L$34="Menor"),CONCATENATE("R",'Mapa final'!$A$34),"")</f>
        <v/>
      </c>
      <c r="S8" s="264"/>
      <c r="T8" s="264" t="str">
        <f ca="1">IF(AND('Mapa final'!$H$40="Muy Alta",'Mapa final'!$L$40="Menor"),CONCATENATE("R",'Mapa final'!$A$40),"")</f>
        <v/>
      </c>
      <c r="U8" s="265"/>
      <c r="V8" s="263" t="str">
        <f ca="1">IF(AND('Mapa final'!$H$28="Muy Alta",'Mapa final'!$L$28="Moderado"),CONCATENATE("R",'Mapa final'!$A$28),"")</f>
        <v/>
      </c>
      <c r="W8" s="264"/>
      <c r="X8" s="264" t="str">
        <f ca="1">IF(AND('Mapa final'!$H$34="Muy Alta",'Mapa final'!$L$34="Moderado"),CONCATENATE("R",'Mapa final'!$A$34),"")</f>
        <v/>
      </c>
      <c r="Y8" s="264"/>
      <c r="Z8" s="264" t="str">
        <f ca="1">IF(AND('Mapa final'!$H$40="Muy Alta",'Mapa final'!$L$40="Moderado"),CONCATENATE("R",'Mapa final'!$A$40),"")</f>
        <v/>
      </c>
      <c r="AA8" s="265"/>
      <c r="AB8" s="263" t="str">
        <f ca="1">IF(AND('Mapa final'!$H$28="Muy Alta",'Mapa final'!$L$28="Mayor"),CONCATENATE("R",'Mapa final'!$A$28),"")</f>
        <v/>
      </c>
      <c r="AC8" s="264"/>
      <c r="AD8" s="264" t="str">
        <f ca="1">IF(AND('Mapa final'!$H$34="Muy Alta",'Mapa final'!$L$34="Mayor"),CONCATENATE("R",'Mapa final'!$A$34),"")</f>
        <v/>
      </c>
      <c r="AE8" s="264"/>
      <c r="AF8" s="264" t="str">
        <f ca="1">IF(AND('Mapa final'!$H$40="Muy Alta",'Mapa final'!$L$40="Mayor"),CONCATENATE("R",'Mapa final'!$A$40),"")</f>
        <v/>
      </c>
      <c r="AG8" s="265"/>
      <c r="AH8" s="254" t="str">
        <f ca="1">IF(AND('Mapa final'!$H$28="Muy Alta",'Mapa final'!$L$28="Catastrófico"),CONCATENATE("R",'Mapa final'!$A$28),"")</f>
        <v/>
      </c>
      <c r="AI8" s="255"/>
      <c r="AJ8" s="255" t="str">
        <f ca="1">IF(AND('Mapa final'!$H$34="Muy Alta",'Mapa final'!$L$34="Catastrófico"),CONCATENATE("R",'Mapa final'!$A$34),"")</f>
        <v/>
      </c>
      <c r="AK8" s="255"/>
      <c r="AL8" s="255" t="str">
        <f ca="1">IF(AND('Mapa final'!$H$40="Muy Alta",'Mapa final'!$L$40="Catastrófico"),CONCATENATE("R",'Mapa final'!$A$40),"")</f>
        <v/>
      </c>
      <c r="AM8" s="256"/>
      <c r="AN8" s="97"/>
      <c r="AO8" s="288"/>
      <c r="AP8" s="289"/>
      <c r="AQ8" s="289"/>
      <c r="AR8" s="289"/>
      <c r="AS8" s="289"/>
      <c r="AT8" s="290"/>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283"/>
      <c r="C9" s="283"/>
      <c r="D9" s="284"/>
      <c r="E9" s="276"/>
      <c r="F9" s="277"/>
      <c r="G9" s="277"/>
      <c r="H9" s="277"/>
      <c r="I9" s="278"/>
      <c r="J9" s="263"/>
      <c r="K9" s="264"/>
      <c r="L9" s="264"/>
      <c r="M9" s="264"/>
      <c r="N9" s="264"/>
      <c r="O9" s="265"/>
      <c r="P9" s="263"/>
      <c r="Q9" s="264"/>
      <c r="R9" s="264"/>
      <c r="S9" s="264"/>
      <c r="T9" s="264"/>
      <c r="U9" s="265"/>
      <c r="V9" s="263"/>
      <c r="W9" s="264"/>
      <c r="X9" s="264"/>
      <c r="Y9" s="264"/>
      <c r="Z9" s="264"/>
      <c r="AA9" s="265"/>
      <c r="AB9" s="263"/>
      <c r="AC9" s="264"/>
      <c r="AD9" s="264"/>
      <c r="AE9" s="264"/>
      <c r="AF9" s="264"/>
      <c r="AG9" s="265"/>
      <c r="AH9" s="254"/>
      <c r="AI9" s="255"/>
      <c r="AJ9" s="255"/>
      <c r="AK9" s="255"/>
      <c r="AL9" s="255"/>
      <c r="AM9" s="256"/>
      <c r="AN9" s="97"/>
      <c r="AO9" s="288"/>
      <c r="AP9" s="289"/>
      <c r="AQ9" s="289"/>
      <c r="AR9" s="289"/>
      <c r="AS9" s="289"/>
      <c r="AT9" s="290"/>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283"/>
      <c r="C10" s="283"/>
      <c r="D10" s="284"/>
      <c r="E10" s="276"/>
      <c r="F10" s="277"/>
      <c r="G10" s="277"/>
      <c r="H10" s="277"/>
      <c r="I10" s="278"/>
      <c r="J10" s="263" t="str">
        <f ca="1">IF(AND('Mapa final'!$H$46="Muy Alta",'Mapa final'!$L$46="Leve"),CONCATENATE("R",'Mapa final'!$A$46),"")</f>
        <v/>
      </c>
      <c r="K10" s="264"/>
      <c r="L10" s="264" t="str">
        <f ca="1">IF(AND('Mapa final'!$H$52="Muy Alta",'Mapa final'!$L$52="Leve"),CONCATENATE("R",'Mapa final'!$A$52),"")</f>
        <v/>
      </c>
      <c r="M10" s="264"/>
      <c r="N10" s="264" t="str">
        <f ca="1">IF(AND('Mapa final'!$H$58="Muy Alta",'Mapa final'!$L$58="Leve"),CONCATENATE("R",'Mapa final'!$A$58),"")</f>
        <v/>
      </c>
      <c r="O10" s="265"/>
      <c r="P10" s="263" t="str">
        <f ca="1">IF(AND('Mapa final'!$H$46="Muy Alta",'Mapa final'!$L$46="Menor"),CONCATENATE("R",'Mapa final'!$A$46),"")</f>
        <v/>
      </c>
      <c r="Q10" s="264"/>
      <c r="R10" s="264" t="str">
        <f ca="1">IF(AND('Mapa final'!$H$52="Muy Alta",'Mapa final'!$L$52="Menor"),CONCATENATE("R",'Mapa final'!$A$52),"")</f>
        <v/>
      </c>
      <c r="S10" s="264"/>
      <c r="T10" s="264" t="str">
        <f ca="1">IF(AND('Mapa final'!$H$58="Muy Alta",'Mapa final'!$L$58="Menor"),CONCATENATE("R",'Mapa final'!$A$58),"")</f>
        <v/>
      </c>
      <c r="U10" s="265"/>
      <c r="V10" s="263" t="str">
        <f ca="1">IF(AND('Mapa final'!$H$46="Muy Alta",'Mapa final'!$L$46="Moderado"),CONCATENATE("R",'Mapa final'!$A$46),"")</f>
        <v/>
      </c>
      <c r="W10" s="264"/>
      <c r="X10" s="264" t="str">
        <f ca="1">IF(AND('Mapa final'!$H$52="Muy Alta",'Mapa final'!$L$52="Moderado"),CONCATENATE("R",'Mapa final'!$A$52),"")</f>
        <v/>
      </c>
      <c r="Y10" s="264"/>
      <c r="Z10" s="264" t="str">
        <f ca="1">IF(AND('Mapa final'!$H$58="Muy Alta",'Mapa final'!$L$58="Moderado"),CONCATENATE("R",'Mapa final'!$A$58),"")</f>
        <v/>
      </c>
      <c r="AA10" s="265"/>
      <c r="AB10" s="263" t="str">
        <f ca="1">IF(AND('Mapa final'!$H$46="Muy Alta",'Mapa final'!$L$46="Mayor"),CONCATENATE("R",'Mapa final'!$A$46),"")</f>
        <v/>
      </c>
      <c r="AC10" s="264"/>
      <c r="AD10" s="264" t="str">
        <f ca="1">IF(AND('Mapa final'!$H$52="Muy Alta",'Mapa final'!$L$52="Mayor"),CONCATENATE("R",'Mapa final'!$A$52),"")</f>
        <v/>
      </c>
      <c r="AE10" s="264"/>
      <c r="AF10" s="264" t="str">
        <f ca="1">IF(AND('Mapa final'!$H$58="Muy Alta",'Mapa final'!$L$58="Mayor"),CONCATENATE("R",'Mapa final'!$A$58),"")</f>
        <v/>
      </c>
      <c r="AG10" s="265"/>
      <c r="AH10" s="254" t="str">
        <f ca="1">IF(AND('Mapa final'!$H$46="Muy Alta",'Mapa final'!$L$46="Catastrófico"),CONCATENATE("R",'Mapa final'!$A$46),"")</f>
        <v/>
      </c>
      <c r="AI10" s="255"/>
      <c r="AJ10" s="255" t="str">
        <f ca="1">IF(AND('Mapa final'!$H$52="Muy Alta",'Mapa final'!$L$52="Catastrófico"),CONCATENATE("R",'Mapa final'!$A$52),"")</f>
        <v/>
      </c>
      <c r="AK10" s="255"/>
      <c r="AL10" s="255" t="str">
        <f ca="1">IF(AND('Mapa final'!$H$58="Muy Alta",'Mapa final'!$L$58="Catastrófico"),CONCATENATE("R",'Mapa final'!$A$58),"")</f>
        <v/>
      </c>
      <c r="AM10" s="256"/>
      <c r="AN10" s="97"/>
      <c r="AO10" s="288"/>
      <c r="AP10" s="289"/>
      <c r="AQ10" s="289"/>
      <c r="AR10" s="289"/>
      <c r="AS10" s="289"/>
      <c r="AT10" s="290"/>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283"/>
      <c r="C11" s="283"/>
      <c r="D11" s="284"/>
      <c r="E11" s="276"/>
      <c r="F11" s="277"/>
      <c r="G11" s="277"/>
      <c r="H11" s="277"/>
      <c r="I11" s="278"/>
      <c r="J11" s="263"/>
      <c r="K11" s="264"/>
      <c r="L11" s="264"/>
      <c r="M11" s="264"/>
      <c r="N11" s="264"/>
      <c r="O11" s="265"/>
      <c r="P11" s="263"/>
      <c r="Q11" s="264"/>
      <c r="R11" s="264"/>
      <c r="S11" s="264"/>
      <c r="T11" s="264"/>
      <c r="U11" s="265"/>
      <c r="V11" s="263"/>
      <c r="W11" s="264"/>
      <c r="X11" s="264"/>
      <c r="Y11" s="264"/>
      <c r="Z11" s="264"/>
      <c r="AA11" s="265"/>
      <c r="AB11" s="263"/>
      <c r="AC11" s="264"/>
      <c r="AD11" s="264"/>
      <c r="AE11" s="264"/>
      <c r="AF11" s="264"/>
      <c r="AG11" s="265"/>
      <c r="AH11" s="254"/>
      <c r="AI11" s="255"/>
      <c r="AJ11" s="255"/>
      <c r="AK11" s="255"/>
      <c r="AL11" s="255"/>
      <c r="AM11" s="256"/>
      <c r="AN11" s="97"/>
      <c r="AO11" s="288"/>
      <c r="AP11" s="289"/>
      <c r="AQ11" s="289"/>
      <c r="AR11" s="289"/>
      <c r="AS11" s="289"/>
      <c r="AT11" s="290"/>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283"/>
      <c r="C12" s="283"/>
      <c r="D12" s="284"/>
      <c r="E12" s="276"/>
      <c r="F12" s="277"/>
      <c r="G12" s="277"/>
      <c r="H12" s="277"/>
      <c r="I12" s="278"/>
      <c r="J12" s="263" t="str">
        <f ca="1">IF(AND('Mapa final'!$H$64="Muy Alta",'Mapa final'!$L$64="Leve"),CONCATENATE("R",'Mapa final'!$A$64),"")</f>
        <v/>
      </c>
      <c r="K12" s="264"/>
      <c r="L12" s="264" t="str">
        <f>IF(AND('Mapa final'!$H$70="Muy Alta",'Mapa final'!$L$70="Leve"),CONCATENATE("R",'Mapa final'!$A$70),"")</f>
        <v/>
      </c>
      <c r="M12" s="264"/>
      <c r="N12" s="264" t="str">
        <f>IF(AND('Mapa final'!$H$76="Muy Alta",'Mapa final'!$L$76="Leve"),CONCATENATE("R",'Mapa final'!$A$76),"")</f>
        <v/>
      </c>
      <c r="O12" s="265"/>
      <c r="P12" s="263" t="str">
        <f ca="1">IF(AND('Mapa final'!$H$64="Muy Alta",'Mapa final'!$L$64="Menor"),CONCATENATE("R",'Mapa final'!$A$64),"")</f>
        <v/>
      </c>
      <c r="Q12" s="264"/>
      <c r="R12" s="264" t="str">
        <f>IF(AND('Mapa final'!$H$70="Muy Alta",'Mapa final'!$L$70="Menor"),CONCATENATE("R",'Mapa final'!$A$70),"")</f>
        <v/>
      </c>
      <c r="S12" s="264"/>
      <c r="T12" s="264" t="str">
        <f>IF(AND('Mapa final'!$H$76="Muy Alta",'Mapa final'!$L$76="Menor"),CONCATENATE("R",'Mapa final'!$A$76),"")</f>
        <v/>
      </c>
      <c r="U12" s="265"/>
      <c r="V12" s="263" t="str">
        <f ca="1">IF(AND('Mapa final'!$H$64="Muy Alta",'Mapa final'!$L$64="Moderado"),CONCATENATE("R",'Mapa final'!$A$64),"")</f>
        <v/>
      </c>
      <c r="W12" s="264"/>
      <c r="X12" s="264" t="str">
        <f>IF(AND('Mapa final'!$H$70="Muy Alta",'Mapa final'!$L$70="Moderado"),CONCATENATE("R",'Mapa final'!$A$70),"")</f>
        <v/>
      </c>
      <c r="Y12" s="264"/>
      <c r="Z12" s="264" t="str">
        <f>IF(AND('Mapa final'!$H$76="Muy Alta",'Mapa final'!$L$76="Moderado"),CONCATENATE("R",'Mapa final'!$A$76),"")</f>
        <v/>
      </c>
      <c r="AA12" s="265"/>
      <c r="AB12" s="263" t="str">
        <f ca="1">IF(AND('Mapa final'!$H$64="Muy Alta",'Mapa final'!$L$64="Mayor"),CONCATENATE("R",'Mapa final'!$A$64),"")</f>
        <v/>
      </c>
      <c r="AC12" s="264"/>
      <c r="AD12" s="264" t="str">
        <f>IF(AND('Mapa final'!$H$70="Muy Alta",'Mapa final'!$L$70="Mayor"),CONCATENATE("R",'Mapa final'!$A$70),"")</f>
        <v/>
      </c>
      <c r="AE12" s="264"/>
      <c r="AF12" s="264" t="str">
        <f>IF(AND('Mapa final'!$H$76="Muy Alta",'Mapa final'!$L$76="Mayor"),CONCATENATE("R",'Mapa final'!$A$76),"")</f>
        <v/>
      </c>
      <c r="AG12" s="265"/>
      <c r="AH12" s="254" t="str">
        <f ca="1">IF(AND('Mapa final'!$H$64="Muy Alta",'Mapa final'!$L$64="Catastrófico"),CONCATENATE("R",'Mapa final'!$A$64),"")</f>
        <v/>
      </c>
      <c r="AI12" s="255"/>
      <c r="AJ12" s="255" t="str">
        <f>IF(AND('Mapa final'!$H$70="Muy Alta",'Mapa final'!$L$70="Catastrófico"),CONCATENATE("R",'Mapa final'!$A$70),"")</f>
        <v/>
      </c>
      <c r="AK12" s="255"/>
      <c r="AL12" s="255" t="str">
        <f>IF(AND('Mapa final'!$H$76="Muy Alta",'Mapa final'!$L$76="Catastrófico"),CONCATENATE("R",'Mapa final'!$A$76),"")</f>
        <v/>
      </c>
      <c r="AM12" s="256"/>
      <c r="AN12" s="97"/>
      <c r="AO12" s="288"/>
      <c r="AP12" s="289"/>
      <c r="AQ12" s="289"/>
      <c r="AR12" s="289"/>
      <c r="AS12" s="289"/>
      <c r="AT12" s="290"/>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283"/>
      <c r="C13" s="283"/>
      <c r="D13" s="284"/>
      <c r="E13" s="279"/>
      <c r="F13" s="280"/>
      <c r="G13" s="280"/>
      <c r="H13" s="280"/>
      <c r="I13" s="281"/>
      <c r="J13" s="263"/>
      <c r="K13" s="264"/>
      <c r="L13" s="264"/>
      <c r="M13" s="264"/>
      <c r="N13" s="264"/>
      <c r="O13" s="265"/>
      <c r="P13" s="263"/>
      <c r="Q13" s="264"/>
      <c r="R13" s="264"/>
      <c r="S13" s="264"/>
      <c r="T13" s="264"/>
      <c r="U13" s="265"/>
      <c r="V13" s="263"/>
      <c r="W13" s="264"/>
      <c r="X13" s="264"/>
      <c r="Y13" s="264"/>
      <c r="Z13" s="264"/>
      <c r="AA13" s="265"/>
      <c r="AB13" s="263"/>
      <c r="AC13" s="264"/>
      <c r="AD13" s="264"/>
      <c r="AE13" s="264"/>
      <c r="AF13" s="264"/>
      <c r="AG13" s="265"/>
      <c r="AH13" s="257"/>
      <c r="AI13" s="258"/>
      <c r="AJ13" s="258"/>
      <c r="AK13" s="258"/>
      <c r="AL13" s="258"/>
      <c r="AM13" s="259"/>
      <c r="AN13" s="97"/>
      <c r="AO13" s="291"/>
      <c r="AP13" s="292"/>
      <c r="AQ13" s="292"/>
      <c r="AR13" s="292"/>
      <c r="AS13" s="292"/>
      <c r="AT13" s="293"/>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283"/>
      <c r="C14" s="283"/>
      <c r="D14" s="284"/>
      <c r="E14" s="273" t="s">
        <v>115</v>
      </c>
      <c r="F14" s="274"/>
      <c r="G14" s="274"/>
      <c r="H14" s="274"/>
      <c r="I14" s="274"/>
      <c r="J14" s="251" t="str">
        <f ca="1">IF(AND('Mapa final'!$H$10="Alta",'Mapa final'!$L$10="Leve"),CONCATENATE("R",'Mapa final'!$A$10),"")</f>
        <v/>
      </c>
      <c r="K14" s="252"/>
      <c r="L14" s="252" t="str">
        <f ca="1">IF(AND('Mapa final'!$H$16="Alta",'Mapa final'!$L$16="Leve"),CONCATENATE("R",'Mapa final'!$A$16),"")</f>
        <v/>
      </c>
      <c r="M14" s="252"/>
      <c r="N14" s="252" t="str">
        <f ca="1">IF(AND('Mapa final'!$H$22="Alta",'Mapa final'!$L$22="Leve"),CONCATENATE("R",'Mapa final'!$A$22),"")</f>
        <v/>
      </c>
      <c r="O14" s="253"/>
      <c r="P14" s="251" t="str">
        <f ca="1">IF(AND('Mapa final'!$H$10="Alta",'Mapa final'!$L$10="Menor"),CONCATENATE("R",'Mapa final'!$A$10),"")</f>
        <v/>
      </c>
      <c r="Q14" s="252"/>
      <c r="R14" s="252" t="str">
        <f ca="1">IF(AND('Mapa final'!$H$16="Alta",'Mapa final'!$L$16="Menor"),CONCATENATE("R",'Mapa final'!$A$16),"")</f>
        <v/>
      </c>
      <c r="S14" s="252"/>
      <c r="T14" s="252" t="str">
        <f ca="1">IF(AND('Mapa final'!$H$22="Alta",'Mapa final'!$L$22="Menor"),CONCATENATE("R",'Mapa final'!$A$22),"")</f>
        <v/>
      </c>
      <c r="U14" s="253"/>
      <c r="V14" s="269" t="str">
        <f ca="1">IF(AND('Mapa final'!$H$10="Alta",'Mapa final'!$L$10="Moderado"),CONCATENATE("R",'Mapa final'!$A$10),"")</f>
        <v/>
      </c>
      <c r="W14" s="270"/>
      <c r="X14" s="270" t="str">
        <f ca="1">IF(AND('Mapa final'!$H$16="Alta",'Mapa final'!$L$16="Moderado"),CONCATENATE("R",'Mapa final'!$A$16),"")</f>
        <v/>
      </c>
      <c r="Y14" s="270"/>
      <c r="Z14" s="270" t="str">
        <f ca="1">IF(AND('Mapa final'!$H$22="Alta",'Mapa final'!$L$22="Moderado"),CONCATENATE("R",'Mapa final'!$A$22),"")</f>
        <v/>
      </c>
      <c r="AA14" s="271"/>
      <c r="AB14" s="269" t="str">
        <f ca="1">IF(AND('Mapa final'!$H$10="Alta",'Mapa final'!$L$10="Mayor"),CONCATENATE("R",'Mapa final'!$A$10),"")</f>
        <v/>
      </c>
      <c r="AC14" s="270"/>
      <c r="AD14" s="270" t="str">
        <f ca="1">IF(AND('Mapa final'!$H$16="Alta",'Mapa final'!$L$16="Mayor"),CONCATENATE("R",'Mapa final'!$A$16),"")</f>
        <v/>
      </c>
      <c r="AE14" s="270"/>
      <c r="AF14" s="270" t="str">
        <f ca="1">IF(AND('Mapa final'!$H$22="Alta",'Mapa final'!$L$22="Mayor"),CONCATENATE("R",'Mapa final'!$A$22),"")</f>
        <v/>
      </c>
      <c r="AG14" s="271"/>
      <c r="AH14" s="260" t="str">
        <f ca="1">IF(AND('Mapa final'!$H$10="Alta",'Mapa final'!$L$10="Catastrófico"),CONCATENATE("R",'Mapa final'!$A$10),"")</f>
        <v/>
      </c>
      <c r="AI14" s="261"/>
      <c r="AJ14" s="261" t="str">
        <f ca="1">IF(AND('Mapa final'!$H$16="Alta",'Mapa final'!$L$16="Catastrófico"),CONCATENATE("R",'Mapa final'!$A$16),"")</f>
        <v/>
      </c>
      <c r="AK14" s="261"/>
      <c r="AL14" s="261" t="str">
        <f ca="1">IF(AND('Mapa final'!$H$22="Alta",'Mapa final'!$L$22="Catastrófico"),CONCATENATE("R",'Mapa final'!$A$22),"")</f>
        <v/>
      </c>
      <c r="AM14" s="262"/>
      <c r="AN14" s="97"/>
      <c r="AO14" s="294" t="s">
        <v>80</v>
      </c>
      <c r="AP14" s="295"/>
      <c r="AQ14" s="295"/>
      <c r="AR14" s="295"/>
      <c r="AS14" s="295"/>
      <c r="AT14" s="29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283"/>
      <c r="C15" s="283"/>
      <c r="D15" s="284"/>
      <c r="E15" s="276"/>
      <c r="F15" s="277"/>
      <c r="G15" s="277"/>
      <c r="H15" s="277"/>
      <c r="I15" s="277"/>
      <c r="J15" s="245"/>
      <c r="K15" s="246"/>
      <c r="L15" s="246"/>
      <c r="M15" s="246"/>
      <c r="N15" s="246"/>
      <c r="O15" s="247"/>
      <c r="P15" s="245"/>
      <c r="Q15" s="246"/>
      <c r="R15" s="246"/>
      <c r="S15" s="246"/>
      <c r="T15" s="246"/>
      <c r="U15" s="247"/>
      <c r="V15" s="263"/>
      <c r="W15" s="264"/>
      <c r="X15" s="264"/>
      <c r="Y15" s="264"/>
      <c r="Z15" s="264"/>
      <c r="AA15" s="265"/>
      <c r="AB15" s="263"/>
      <c r="AC15" s="264"/>
      <c r="AD15" s="264"/>
      <c r="AE15" s="264"/>
      <c r="AF15" s="264"/>
      <c r="AG15" s="265"/>
      <c r="AH15" s="254"/>
      <c r="AI15" s="255"/>
      <c r="AJ15" s="255"/>
      <c r="AK15" s="255"/>
      <c r="AL15" s="255"/>
      <c r="AM15" s="256"/>
      <c r="AN15" s="97"/>
      <c r="AO15" s="297"/>
      <c r="AP15" s="298"/>
      <c r="AQ15" s="298"/>
      <c r="AR15" s="298"/>
      <c r="AS15" s="298"/>
      <c r="AT15" s="29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283"/>
      <c r="C16" s="283"/>
      <c r="D16" s="284"/>
      <c r="E16" s="276"/>
      <c r="F16" s="277"/>
      <c r="G16" s="277"/>
      <c r="H16" s="277"/>
      <c r="I16" s="277"/>
      <c r="J16" s="245" t="str">
        <f ca="1">IF(AND('Mapa final'!$H$28="Alta",'Mapa final'!$L$28="Leve"),CONCATENATE("R",'Mapa final'!$A$28),"")</f>
        <v/>
      </c>
      <c r="K16" s="246"/>
      <c r="L16" s="246" t="str">
        <f ca="1">IF(AND('Mapa final'!$H$34="Alta",'Mapa final'!$L$34="Leve"),CONCATENATE("R",'Mapa final'!$A$34),"")</f>
        <v/>
      </c>
      <c r="M16" s="246"/>
      <c r="N16" s="246" t="str">
        <f ca="1">IF(AND('Mapa final'!$H$40="Alta",'Mapa final'!$L$40="Leve"),CONCATENATE("R",'Mapa final'!$A$40),"")</f>
        <v/>
      </c>
      <c r="O16" s="247"/>
      <c r="P16" s="245" t="str">
        <f ca="1">IF(AND('Mapa final'!$H$28="Alta",'Mapa final'!$L$28="Menor"),CONCATENATE("R",'Mapa final'!$A$28),"")</f>
        <v/>
      </c>
      <c r="Q16" s="246"/>
      <c r="R16" s="246" t="str">
        <f ca="1">IF(AND('Mapa final'!$H$34="Alta",'Mapa final'!$L$34="Menor"),CONCATENATE("R",'Mapa final'!$A$34),"")</f>
        <v/>
      </c>
      <c r="S16" s="246"/>
      <c r="T16" s="246" t="str">
        <f ca="1">IF(AND('Mapa final'!$H$40="Alta",'Mapa final'!$L$40="Menor"),CONCATENATE("R",'Mapa final'!$A$40),"")</f>
        <v/>
      </c>
      <c r="U16" s="247"/>
      <c r="V16" s="263" t="str">
        <f ca="1">IF(AND('Mapa final'!$H$28="Alta",'Mapa final'!$L$28="Moderado"),CONCATENATE("R",'Mapa final'!$A$28),"")</f>
        <v/>
      </c>
      <c r="W16" s="264"/>
      <c r="X16" s="264" t="str">
        <f ca="1">IF(AND('Mapa final'!$H$34="Alta",'Mapa final'!$L$34="Moderado"),CONCATENATE("R",'Mapa final'!$A$34),"")</f>
        <v/>
      </c>
      <c r="Y16" s="264"/>
      <c r="Z16" s="264" t="str">
        <f ca="1">IF(AND('Mapa final'!$H$40="Alta",'Mapa final'!$L$40="Moderado"),CONCATENATE("R",'Mapa final'!$A$40),"")</f>
        <v/>
      </c>
      <c r="AA16" s="265"/>
      <c r="AB16" s="263" t="str">
        <f ca="1">IF(AND('Mapa final'!$H$28="Alta",'Mapa final'!$L$28="Mayor"),CONCATENATE("R",'Mapa final'!$A$28),"")</f>
        <v/>
      </c>
      <c r="AC16" s="264"/>
      <c r="AD16" s="264" t="str">
        <f ca="1">IF(AND('Mapa final'!$H$34="Alta",'Mapa final'!$L$34="Mayor"),CONCATENATE("R",'Mapa final'!$A$34),"")</f>
        <v/>
      </c>
      <c r="AE16" s="264"/>
      <c r="AF16" s="264" t="str">
        <f ca="1">IF(AND('Mapa final'!$H$40="Alta",'Mapa final'!$L$40="Mayor"),CONCATENATE("R",'Mapa final'!$A$40),"")</f>
        <v/>
      </c>
      <c r="AG16" s="265"/>
      <c r="AH16" s="254" t="str">
        <f ca="1">IF(AND('Mapa final'!$H$28="Alta",'Mapa final'!$L$28="Catastrófico"),CONCATENATE("R",'Mapa final'!$A$28),"")</f>
        <v/>
      </c>
      <c r="AI16" s="255"/>
      <c r="AJ16" s="255" t="str">
        <f ca="1">IF(AND('Mapa final'!$H$34="Alta",'Mapa final'!$L$34="Catastrófico"),CONCATENATE("R",'Mapa final'!$A$34),"")</f>
        <v/>
      </c>
      <c r="AK16" s="255"/>
      <c r="AL16" s="255" t="str">
        <f ca="1">IF(AND('Mapa final'!$H$40="Alta",'Mapa final'!$L$40="Catastrófico"),CONCATENATE("R",'Mapa final'!$A$40),"")</f>
        <v/>
      </c>
      <c r="AM16" s="256"/>
      <c r="AN16" s="97"/>
      <c r="AO16" s="297"/>
      <c r="AP16" s="298"/>
      <c r="AQ16" s="298"/>
      <c r="AR16" s="298"/>
      <c r="AS16" s="298"/>
      <c r="AT16" s="299"/>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283"/>
      <c r="C17" s="283"/>
      <c r="D17" s="284"/>
      <c r="E17" s="276"/>
      <c r="F17" s="277"/>
      <c r="G17" s="277"/>
      <c r="H17" s="277"/>
      <c r="I17" s="277"/>
      <c r="J17" s="245"/>
      <c r="K17" s="246"/>
      <c r="L17" s="246"/>
      <c r="M17" s="246"/>
      <c r="N17" s="246"/>
      <c r="O17" s="247"/>
      <c r="P17" s="245"/>
      <c r="Q17" s="246"/>
      <c r="R17" s="246"/>
      <c r="S17" s="246"/>
      <c r="T17" s="246"/>
      <c r="U17" s="247"/>
      <c r="V17" s="263"/>
      <c r="W17" s="264"/>
      <c r="X17" s="264"/>
      <c r="Y17" s="264"/>
      <c r="Z17" s="264"/>
      <c r="AA17" s="265"/>
      <c r="AB17" s="263"/>
      <c r="AC17" s="264"/>
      <c r="AD17" s="264"/>
      <c r="AE17" s="264"/>
      <c r="AF17" s="264"/>
      <c r="AG17" s="265"/>
      <c r="AH17" s="254"/>
      <c r="AI17" s="255"/>
      <c r="AJ17" s="255"/>
      <c r="AK17" s="255"/>
      <c r="AL17" s="255"/>
      <c r="AM17" s="256"/>
      <c r="AN17" s="97"/>
      <c r="AO17" s="297"/>
      <c r="AP17" s="298"/>
      <c r="AQ17" s="298"/>
      <c r="AR17" s="298"/>
      <c r="AS17" s="298"/>
      <c r="AT17" s="299"/>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283"/>
      <c r="C18" s="283"/>
      <c r="D18" s="284"/>
      <c r="E18" s="276"/>
      <c r="F18" s="277"/>
      <c r="G18" s="277"/>
      <c r="H18" s="277"/>
      <c r="I18" s="277"/>
      <c r="J18" s="245" t="str">
        <f ca="1">IF(AND('Mapa final'!$H$46="Alta",'Mapa final'!$L$46="Leve"),CONCATENATE("R",'Mapa final'!$A$46),"")</f>
        <v/>
      </c>
      <c r="K18" s="246"/>
      <c r="L18" s="246" t="str">
        <f ca="1">IF(AND('Mapa final'!$H$52="Alta",'Mapa final'!$L$52="Leve"),CONCATENATE("R",'Mapa final'!$A$52),"")</f>
        <v/>
      </c>
      <c r="M18" s="246"/>
      <c r="N18" s="246" t="str">
        <f ca="1">IF(AND('Mapa final'!$H$58="Alta",'Mapa final'!$L$58="Leve"),CONCATENATE("R",'Mapa final'!$A$58),"")</f>
        <v/>
      </c>
      <c r="O18" s="247"/>
      <c r="P18" s="245" t="str">
        <f ca="1">IF(AND('Mapa final'!$H$46="Alta",'Mapa final'!$L$46="Menor"),CONCATENATE("R",'Mapa final'!$A$46),"")</f>
        <v/>
      </c>
      <c r="Q18" s="246"/>
      <c r="R18" s="246" t="str">
        <f ca="1">IF(AND('Mapa final'!$H$52="Alta",'Mapa final'!$L$52="Menor"),CONCATENATE("R",'Mapa final'!$A$52),"")</f>
        <v/>
      </c>
      <c r="S18" s="246"/>
      <c r="T18" s="246" t="str">
        <f ca="1">IF(AND('Mapa final'!$H$58="Alta",'Mapa final'!$L$58="Menor"),CONCATENATE("R",'Mapa final'!$A$58),"")</f>
        <v/>
      </c>
      <c r="U18" s="247"/>
      <c r="V18" s="263" t="str">
        <f ca="1">IF(AND('Mapa final'!$H$46="Alta",'Mapa final'!$L$46="Moderado"),CONCATENATE("R",'Mapa final'!$A$46),"")</f>
        <v/>
      </c>
      <c r="W18" s="264"/>
      <c r="X18" s="264" t="str">
        <f ca="1">IF(AND('Mapa final'!$H$52="Alta",'Mapa final'!$L$52="Moderado"),CONCATENATE("R",'Mapa final'!$A$52),"")</f>
        <v/>
      </c>
      <c r="Y18" s="264"/>
      <c r="Z18" s="264" t="str">
        <f ca="1">IF(AND('Mapa final'!$H$58="Alta",'Mapa final'!$L$58="Moderado"),CONCATENATE("R",'Mapa final'!$A$58),"")</f>
        <v/>
      </c>
      <c r="AA18" s="265"/>
      <c r="AB18" s="263" t="str">
        <f ca="1">IF(AND('Mapa final'!$H$46="Alta",'Mapa final'!$L$46="Mayor"),CONCATENATE("R",'Mapa final'!$A$46),"")</f>
        <v/>
      </c>
      <c r="AC18" s="264"/>
      <c r="AD18" s="264" t="str">
        <f ca="1">IF(AND('Mapa final'!$H$52="Alta",'Mapa final'!$L$52="Mayor"),CONCATENATE("R",'Mapa final'!$A$52),"")</f>
        <v/>
      </c>
      <c r="AE18" s="264"/>
      <c r="AF18" s="264" t="str">
        <f ca="1">IF(AND('Mapa final'!$H$58="Alta",'Mapa final'!$L$58="Mayor"),CONCATENATE("R",'Mapa final'!$A$58),"")</f>
        <v/>
      </c>
      <c r="AG18" s="265"/>
      <c r="AH18" s="254" t="str">
        <f ca="1">IF(AND('Mapa final'!$H$46="Alta",'Mapa final'!$L$46="Catastrófico"),CONCATENATE("R",'Mapa final'!$A$46),"")</f>
        <v/>
      </c>
      <c r="AI18" s="255"/>
      <c r="AJ18" s="255" t="str">
        <f ca="1">IF(AND('Mapa final'!$H$52="Alta",'Mapa final'!$L$52="Catastrófico"),CONCATENATE("R",'Mapa final'!$A$52),"")</f>
        <v/>
      </c>
      <c r="AK18" s="255"/>
      <c r="AL18" s="255" t="str">
        <f ca="1">IF(AND('Mapa final'!$H$58="Alta",'Mapa final'!$L$58="Catastrófico"),CONCATENATE("R",'Mapa final'!$A$58),"")</f>
        <v/>
      </c>
      <c r="AM18" s="256"/>
      <c r="AN18" s="97"/>
      <c r="AO18" s="297"/>
      <c r="AP18" s="298"/>
      <c r="AQ18" s="298"/>
      <c r="AR18" s="298"/>
      <c r="AS18" s="298"/>
      <c r="AT18" s="299"/>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283"/>
      <c r="C19" s="283"/>
      <c r="D19" s="284"/>
      <c r="E19" s="276"/>
      <c r="F19" s="277"/>
      <c r="G19" s="277"/>
      <c r="H19" s="277"/>
      <c r="I19" s="277"/>
      <c r="J19" s="245"/>
      <c r="K19" s="246"/>
      <c r="L19" s="246"/>
      <c r="M19" s="246"/>
      <c r="N19" s="246"/>
      <c r="O19" s="247"/>
      <c r="P19" s="245"/>
      <c r="Q19" s="246"/>
      <c r="R19" s="246"/>
      <c r="S19" s="246"/>
      <c r="T19" s="246"/>
      <c r="U19" s="247"/>
      <c r="V19" s="263"/>
      <c r="W19" s="264"/>
      <c r="X19" s="264"/>
      <c r="Y19" s="264"/>
      <c r="Z19" s="264"/>
      <c r="AA19" s="265"/>
      <c r="AB19" s="263"/>
      <c r="AC19" s="264"/>
      <c r="AD19" s="264"/>
      <c r="AE19" s="264"/>
      <c r="AF19" s="264"/>
      <c r="AG19" s="265"/>
      <c r="AH19" s="254"/>
      <c r="AI19" s="255"/>
      <c r="AJ19" s="255"/>
      <c r="AK19" s="255"/>
      <c r="AL19" s="255"/>
      <c r="AM19" s="256"/>
      <c r="AN19" s="97"/>
      <c r="AO19" s="297"/>
      <c r="AP19" s="298"/>
      <c r="AQ19" s="298"/>
      <c r="AR19" s="298"/>
      <c r="AS19" s="298"/>
      <c r="AT19" s="299"/>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283"/>
      <c r="C20" s="283"/>
      <c r="D20" s="284"/>
      <c r="E20" s="276"/>
      <c r="F20" s="277"/>
      <c r="G20" s="277"/>
      <c r="H20" s="277"/>
      <c r="I20" s="277"/>
      <c r="J20" s="245" t="str">
        <f ca="1">IF(AND('Mapa final'!$H$64="Alta",'Mapa final'!$L$64="Leve"),CONCATENATE("R",'Mapa final'!$A$64),"")</f>
        <v/>
      </c>
      <c r="K20" s="246"/>
      <c r="L20" s="246" t="str">
        <f>IF(AND('Mapa final'!$H$70="Alta",'Mapa final'!$L$70="Leve"),CONCATENATE("R",'Mapa final'!$A$70),"")</f>
        <v/>
      </c>
      <c r="M20" s="246"/>
      <c r="N20" s="246" t="str">
        <f>IF(AND('Mapa final'!$H$76="Alta",'Mapa final'!$L$76="Leve"),CONCATENATE("R",'Mapa final'!$A$76),"")</f>
        <v/>
      </c>
      <c r="O20" s="247"/>
      <c r="P20" s="245" t="str">
        <f ca="1">IF(AND('Mapa final'!$H$64="Alta",'Mapa final'!$L$64="Menor"),CONCATENATE("R",'Mapa final'!$A$64),"")</f>
        <v/>
      </c>
      <c r="Q20" s="246"/>
      <c r="R20" s="246" t="str">
        <f>IF(AND('Mapa final'!$H$70="Alta",'Mapa final'!$L$70="Menor"),CONCATENATE("R",'Mapa final'!$A$70),"")</f>
        <v/>
      </c>
      <c r="S20" s="246"/>
      <c r="T20" s="246" t="str">
        <f>IF(AND('Mapa final'!$H$76="Alta",'Mapa final'!$L$76="Menor"),CONCATENATE("R",'Mapa final'!$A$76),"")</f>
        <v/>
      </c>
      <c r="U20" s="247"/>
      <c r="V20" s="263" t="str">
        <f ca="1">IF(AND('Mapa final'!$H$64="Alta",'Mapa final'!$L$64="Moderado"),CONCATENATE("R",'Mapa final'!$A$64),"")</f>
        <v/>
      </c>
      <c r="W20" s="264"/>
      <c r="X20" s="264" t="str">
        <f>IF(AND('Mapa final'!$H$70="Alta",'Mapa final'!$L$70="Moderado"),CONCATENATE("R",'Mapa final'!$A$70),"")</f>
        <v/>
      </c>
      <c r="Y20" s="264"/>
      <c r="Z20" s="264" t="str">
        <f>IF(AND('Mapa final'!$H$76="Alta",'Mapa final'!$L$76="Moderado"),CONCATENATE("R",'Mapa final'!$A$76),"")</f>
        <v/>
      </c>
      <c r="AA20" s="265"/>
      <c r="AB20" s="263" t="str">
        <f ca="1">IF(AND('Mapa final'!$H$64="Alta",'Mapa final'!$L$64="Mayor"),CONCATENATE("R",'Mapa final'!$A$64),"")</f>
        <v/>
      </c>
      <c r="AC20" s="264"/>
      <c r="AD20" s="264" t="str">
        <f>IF(AND('Mapa final'!$H$70="Alta",'Mapa final'!$L$70="Mayor"),CONCATENATE("R",'Mapa final'!$A$70),"")</f>
        <v/>
      </c>
      <c r="AE20" s="264"/>
      <c r="AF20" s="264" t="str">
        <f>IF(AND('Mapa final'!$H$76="Alta",'Mapa final'!$L$76="Mayor"),CONCATENATE("R",'Mapa final'!$A$76),"")</f>
        <v/>
      </c>
      <c r="AG20" s="265"/>
      <c r="AH20" s="254" t="str">
        <f ca="1">IF(AND('Mapa final'!$H$64="Alta",'Mapa final'!$L$64="Catastrófico"),CONCATENATE("R",'Mapa final'!$A$64),"")</f>
        <v/>
      </c>
      <c r="AI20" s="255"/>
      <c r="AJ20" s="255" t="str">
        <f>IF(AND('Mapa final'!$H$70="Alta",'Mapa final'!$L$70="Catastrófico"),CONCATENATE("R",'Mapa final'!$A$70),"")</f>
        <v/>
      </c>
      <c r="AK20" s="255"/>
      <c r="AL20" s="255" t="str">
        <f>IF(AND('Mapa final'!$H$76="Alta",'Mapa final'!$L$76="Catastrófico"),CONCATENATE("R",'Mapa final'!$A$76),"")</f>
        <v/>
      </c>
      <c r="AM20" s="256"/>
      <c r="AN20" s="97"/>
      <c r="AO20" s="297"/>
      <c r="AP20" s="298"/>
      <c r="AQ20" s="298"/>
      <c r="AR20" s="298"/>
      <c r="AS20" s="298"/>
      <c r="AT20" s="299"/>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283"/>
      <c r="C21" s="283"/>
      <c r="D21" s="284"/>
      <c r="E21" s="279"/>
      <c r="F21" s="280"/>
      <c r="G21" s="280"/>
      <c r="H21" s="280"/>
      <c r="I21" s="280"/>
      <c r="J21" s="248"/>
      <c r="K21" s="249"/>
      <c r="L21" s="249"/>
      <c r="M21" s="249"/>
      <c r="N21" s="249"/>
      <c r="O21" s="250"/>
      <c r="P21" s="248"/>
      <c r="Q21" s="249"/>
      <c r="R21" s="249"/>
      <c r="S21" s="249"/>
      <c r="T21" s="249"/>
      <c r="U21" s="250"/>
      <c r="V21" s="266"/>
      <c r="W21" s="267"/>
      <c r="X21" s="267"/>
      <c r="Y21" s="267"/>
      <c r="Z21" s="267"/>
      <c r="AA21" s="268"/>
      <c r="AB21" s="266"/>
      <c r="AC21" s="267"/>
      <c r="AD21" s="267"/>
      <c r="AE21" s="267"/>
      <c r="AF21" s="267"/>
      <c r="AG21" s="268"/>
      <c r="AH21" s="257"/>
      <c r="AI21" s="258"/>
      <c r="AJ21" s="258"/>
      <c r="AK21" s="258"/>
      <c r="AL21" s="258"/>
      <c r="AM21" s="259"/>
      <c r="AN21" s="97"/>
      <c r="AO21" s="300"/>
      <c r="AP21" s="301"/>
      <c r="AQ21" s="301"/>
      <c r="AR21" s="301"/>
      <c r="AS21" s="301"/>
      <c r="AT21" s="302"/>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283"/>
      <c r="C22" s="283"/>
      <c r="D22" s="284"/>
      <c r="E22" s="273" t="s">
        <v>117</v>
      </c>
      <c r="F22" s="274"/>
      <c r="G22" s="274"/>
      <c r="H22" s="274"/>
      <c r="I22" s="275"/>
      <c r="J22" s="251" t="str">
        <f ca="1">IF(AND('Mapa final'!$H$10="Media",'Mapa final'!$L$10="Leve"),CONCATENATE("R",'Mapa final'!$A$10),"")</f>
        <v/>
      </c>
      <c r="K22" s="252"/>
      <c r="L22" s="252" t="str">
        <f ca="1">IF(AND('Mapa final'!$H$16="Media",'Mapa final'!$L$16="Leve"),CONCATENATE("R",'Mapa final'!$A$16),"")</f>
        <v/>
      </c>
      <c r="M22" s="252"/>
      <c r="N22" s="252" t="str">
        <f ca="1">IF(AND('Mapa final'!$H$22="Media",'Mapa final'!$L$22="Leve"),CONCATENATE("R",'Mapa final'!$A$22),"")</f>
        <v/>
      </c>
      <c r="O22" s="253"/>
      <c r="P22" s="251" t="str">
        <f ca="1">IF(AND('Mapa final'!$H$10="Media",'Mapa final'!$L$10="Menor"),CONCATENATE("R",'Mapa final'!$A$10),"")</f>
        <v>R1</v>
      </c>
      <c r="Q22" s="252"/>
      <c r="R22" s="252" t="str">
        <f ca="1">IF(AND('Mapa final'!$H$16="Media",'Mapa final'!$L$16="Menor"),CONCATENATE("R",'Mapa final'!$A$16),"")</f>
        <v>R2</v>
      </c>
      <c r="S22" s="252"/>
      <c r="T22" s="252" t="str">
        <f ca="1">IF(AND('Mapa final'!$H$22="Media",'Mapa final'!$L$22="Menor"),CONCATENATE("R",'Mapa final'!$A$22),"")</f>
        <v/>
      </c>
      <c r="U22" s="253"/>
      <c r="V22" s="251" t="str">
        <f ca="1">IF(AND('Mapa final'!$H$10="Media",'Mapa final'!$L$10="Moderado"),CONCATENATE("R",'Mapa final'!$A$10),"")</f>
        <v/>
      </c>
      <c r="W22" s="252"/>
      <c r="X22" s="252" t="str">
        <f ca="1">IF(AND('Mapa final'!$H$16="Media",'Mapa final'!$L$16="Moderado"),CONCATENATE("R",'Mapa final'!$A$16),"")</f>
        <v/>
      </c>
      <c r="Y22" s="252"/>
      <c r="Z22" s="252" t="str">
        <f ca="1">IF(AND('Mapa final'!$H$22="Media",'Mapa final'!$L$22="Moderado"),CONCATENATE("R",'Mapa final'!$A$22),"")</f>
        <v/>
      </c>
      <c r="AA22" s="253"/>
      <c r="AB22" s="269" t="str">
        <f ca="1">IF(AND('Mapa final'!$H$10="Media",'Mapa final'!$L$10="Mayor"),CONCATENATE("R",'Mapa final'!$A$10),"")</f>
        <v/>
      </c>
      <c r="AC22" s="270"/>
      <c r="AD22" s="270" t="str">
        <f ca="1">IF(AND('Mapa final'!$H$16="Media",'Mapa final'!$L$16="Mayor"),CONCATENATE("R",'Mapa final'!$A$16),"")</f>
        <v/>
      </c>
      <c r="AE22" s="270"/>
      <c r="AF22" s="270" t="str">
        <f ca="1">IF(AND('Mapa final'!$H$22="Media",'Mapa final'!$L$22="Mayor"),CONCATENATE("R",'Mapa final'!$A$22),"")</f>
        <v/>
      </c>
      <c r="AG22" s="271"/>
      <c r="AH22" s="260" t="str">
        <f ca="1">IF(AND('Mapa final'!$H$10="Media",'Mapa final'!$L$10="Catastrófico"),CONCATENATE("R",'Mapa final'!$A$10),"")</f>
        <v/>
      </c>
      <c r="AI22" s="261"/>
      <c r="AJ22" s="261" t="str">
        <f ca="1">IF(AND('Mapa final'!$H$16="Media",'Mapa final'!$L$16="Catastrófico"),CONCATENATE("R",'Mapa final'!$A$16),"")</f>
        <v/>
      </c>
      <c r="AK22" s="261"/>
      <c r="AL22" s="261" t="str">
        <f ca="1">IF(AND('Mapa final'!$H$22="Media",'Mapa final'!$L$22="Catastrófico"),CONCATENATE("R",'Mapa final'!$A$22),"")</f>
        <v/>
      </c>
      <c r="AM22" s="262"/>
      <c r="AN22" s="97"/>
      <c r="AO22" s="303" t="s">
        <v>81</v>
      </c>
      <c r="AP22" s="304"/>
      <c r="AQ22" s="304"/>
      <c r="AR22" s="304"/>
      <c r="AS22" s="304"/>
      <c r="AT22" s="305"/>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283"/>
      <c r="C23" s="283"/>
      <c r="D23" s="284"/>
      <c r="E23" s="276"/>
      <c r="F23" s="277"/>
      <c r="G23" s="277"/>
      <c r="H23" s="277"/>
      <c r="I23" s="278"/>
      <c r="J23" s="245"/>
      <c r="K23" s="246"/>
      <c r="L23" s="246"/>
      <c r="M23" s="246"/>
      <c r="N23" s="246"/>
      <c r="O23" s="247"/>
      <c r="P23" s="245"/>
      <c r="Q23" s="246"/>
      <c r="R23" s="246"/>
      <c r="S23" s="246"/>
      <c r="T23" s="246"/>
      <c r="U23" s="247"/>
      <c r="V23" s="245"/>
      <c r="W23" s="246"/>
      <c r="X23" s="246"/>
      <c r="Y23" s="246"/>
      <c r="Z23" s="246"/>
      <c r="AA23" s="247"/>
      <c r="AB23" s="263"/>
      <c r="AC23" s="264"/>
      <c r="AD23" s="264"/>
      <c r="AE23" s="264"/>
      <c r="AF23" s="264"/>
      <c r="AG23" s="265"/>
      <c r="AH23" s="254"/>
      <c r="AI23" s="255"/>
      <c r="AJ23" s="255"/>
      <c r="AK23" s="255"/>
      <c r="AL23" s="255"/>
      <c r="AM23" s="256"/>
      <c r="AN23" s="97"/>
      <c r="AO23" s="306"/>
      <c r="AP23" s="307"/>
      <c r="AQ23" s="307"/>
      <c r="AR23" s="307"/>
      <c r="AS23" s="307"/>
      <c r="AT23" s="308"/>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283"/>
      <c r="C24" s="283"/>
      <c r="D24" s="284"/>
      <c r="E24" s="276"/>
      <c r="F24" s="277"/>
      <c r="G24" s="277"/>
      <c r="H24" s="277"/>
      <c r="I24" s="278"/>
      <c r="J24" s="245" t="str">
        <f ca="1">IF(AND('Mapa final'!$H$28="Media",'Mapa final'!$L$28="Leve"),CONCATENATE("R",'Mapa final'!$A$28),"")</f>
        <v/>
      </c>
      <c r="K24" s="246"/>
      <c r="L24" s="246" t="str">
        <f ca="1">IF(AND('Mapa final'!$H$34="Media",'Mapa final'!$L$34="Leve"),CONCATENATE("R",'Mapa final'!$A$34),"")</f>
        <v/>
      </c>
      <c r="M24" s="246"/>
      <c r="N24" s="246" t="str">
        <f ca="1">IF(AND('Mapa final'!$H$40="Media",'Mapa final'!$L$40="Leve"),CONCATENATE("R",'Mapa final'!$A$40),"")</f>
        <v>R6</v>
      </c>
      <c r="O24" s="247"/>
      <c r="P24" s="245" t="str">
        <f ca="1">IF(AND('Mapa final'!$H$28="Media",'Mapa final'!$L$28="Menor"),CONCATENATE("R",'Mapa final'!$A$28),"")</f>
        <v/>
      </c>
      <c r="Q24" s="246"/>
      <c r="R24" s="246" t="str">
        <f ca="1">IF(AND('Mapa final'!$H$34="Media",'Mapa final'!$L$34="Menor"),CONCATENATE("R",'Mapa final'!$A$34),"")</f>
        <v/>
      </c>
      <c r="S24" s="246"/>
      <c r="T24" s="246" t="str">
        <f ca="1">IF(AND('Mapa final'!$H$40="Media",'Mapa final'!$L$40="Menor"),CONCATENATE("R",'Mapa final'!$A$40),"")</f>
        <v/>
      </c>
      <c r="U24" s="247"/>
      <c r="V24" s="245" t="str">
        <f ca="1">IF(AND('Mapa final'!$H$28="Media",'Mapa final'!$L$28="Moderado"),CONCATENATE("R",'Mapa final'!$A$28),"")</f>
        <v/>
      </c>
      <c r="W24" s="246"/>
      <c r="X24" s="246" t="str">
        <f ca="1">IF(AND('Mapa final'!$H$34="Media",'Mapa final'!$L$34="Moderado"),CONCATENATE("R",'Mapa final'!$A$34),"")</f>
        <v/>
      </c>
      <c r="Y24" s="246"/>
      <c r="Z24" s="246" t="str">
        <f ca="1">IF(AND('Mapa final'!$H$40="Media",'Mapa final'!$L$40="Moderado"),CONCATENATE("R",'Mapa final'!$A$40),"")</f>
        <v/>
      </c>
      <c r="AA24" s="247"/>
      <c r="AB24" s="263" t="str">
        <f ca="1">IF(AND('Mapa final'!$H$28="Media",'Mapa final'!$L$28="Mayor"),CONCATENATE("R",'Mapa final'!$A$28),"")</f>
        <v/>
      </c>
      <c r="AC24" s="264"/>
      <c r="AD24" s="264" t="str">
        <f ca="1">IF(AND('Mapa final'!$H$34="Media",'Mapa final'!$L$34="Mayor"),CONCATENATE("R",'Mapa final'!$A$34),"")</f>
        <v/>
      </c>
      <c r="AE24" s="264"/>
      <c r="AF24" s="264" t="str">
        <f ca="1">IF(AND('Mapa final'!$H$40="Media",'Mapa final'!$L$40="Mayor"),CONCATENATE("R",'Mapa final'!$A$40),"")</f>
        <v/>
      </c>
      <c r="AG24" s="265"/>
      <c r="AH24" s="254" t="str">
        <f ca="1">IF(AND('Mapa final'!$H$28="Media",'Mapa final'!$L$28="Catastrófico"),CONCATENATE("R",'Mapa final'!$A$28),"")</f>
        <v/>
      </c>
      <c r="AI24" s="255"/>
      <c r="AJ24" s="255" t="str">
        <f ca="1">IF(AND('Mapa final'!$H$34="Media",'Mapa final'!$L$34="Catastrófico"),CONCATENATE("R",'Mapa final'!$A$34),"")</f>
        <v/>
      </c>
      <c r="AK24" s="255"/>
      <c r="AL24" s="255" t="str">
        <f ca="1">IF(AND('Mapa final'!$H$40="Media",'Mapa final'!$L$40="Catastrófico"),CONCATENATE("R",'Mapa final'!$A$40),"")</f>
        <v/>
      </c>
      <c r="AM24" s="256"/>
      <c r="AN24" s="97"/>
      <c r="AO24" s="306"/>
      <c r="AP24" s="307"/>
      <c r="AQ24" s="307"/>
      <c r="AR24" s="307"/>
      <c r="AS24" s="307"/>
      <c r="AT24" s="308"/>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283"/>
      <c r="C25" s="283"/>
      <c r="D25" s="284"/>
      <c r="E25" s="276"/>
      <c r="F25" s="277"/>
      <c r="G25" s="277"/>
      <c r="H25" s="277"/>
      <c r="I25" s="278"/>
      <c r="J25" s="245"/>
      <c r="K25" s="246"/>
      <c r="L25" s="246"/>
      <c r="M25" s="246"/>
      <c r="N25" s="246"/>
      <c r="O25" s="247"/>
      <c r="P25" s="245"/>
      <c r="Q25" s="246"/>
      <c r="R25" s="246"/>
      <c r="S25" s="246"/>
      <c r="T25" s="246"/>
      <c r="U25" s="247"/>
      <c r="V25" s="245"/>
      <c r="W25" s="246"/>
      <c r="X25" s="246"/>
      <c r="Y25" s="246"/>
      <c r="Z25" s="246"/>
      <c r="AA25" s="247"/>
      <c r="AB25" s="263"/>
      <c r="AC25" s="264"/>
      <c r="AD25" s="264"/>
      <c r="AE25" s="264"/>
      <c r="AF25" s="264"/>
      <c r="AG25" s="265"/>
      <c r="AH25" s="254"/>
      <c r="AI25" s="255"/>
      <c r="AJ25" s="255"/>
      <c r="AK25" s="255"/>
      <c r="AL25" s="255"/>
      <c r="AM25" s="256"/>
      <c r="AN25" s="97"/>
      <c r="AO25" s="306"/>
      <c r="AP25" s="307"/>
      <c r="AQ25" s="307"/>
      <c r="AR25" s="307"/>
      <c r="AS25" s="307"/>
      <c r="AT25" s="308"/>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283"/>
      <c r="C26" s="283"/>
      <c r="D26" s="284"/>
      <c r="E26" s="276"/>
      <c r="F26" s="277"/>
      <c r="G26" s="277"/>
      <c r="H26" s="277"/>
      <c r="I26" s="278"/>
      <c r="J26" s="245" t="str">
        <f ca="1">IF(AND('Mapa final'!$H$46="Media",'Mapa final'!$L$46="Leve"),CONCATENATE("R",'Mapa final'!$A$46),"")</f>
        <v/>
      </c>
      <c r="K26" s="246"/>
      <c r="L26" s="246" t="str">
        <f ca="1">IF(AND('Mapa final'!$H$52="Media",'Mapa final'!$L$52="Leve"),CONCATENATE("R",'Mapa final'!$A$52),"")</f>
        <v/>
      </c>
      <c r="M26" s="246"/>
      <c r="N26" s="246" t="str">
        <f ca="1">IF(AND('Mapa final'!$H$58="Media",'Mapa final'!$L$58="Leve"),CONCATENATE("R",'Mapa final'!$A$58),"")</f>
        <v/>
      </c>
      <c r="O26" s="247"/>
      <c r="P26" s="245" t="str">
        <f ca="1">IF(AND('Mapa final'!$H$46="Media",'Mapa final'!$L$46="Menor"),CONCATENATE("R",'Mapa final'!$A$46),"")</f>
        <v/>
      </c>
      <c r="Q26" s="246"/>
      <c r="R26" s="246" t="str">
        <f ca="1">IF(AND('Mapa final'!$H$52="Media",'Mapa final'!$L$52="Menor"),CONCATENATE("R",'Mapa final'!$A$52),"")</f>
        <v/>
      </c>
      <c r="S26" s="246"/>
      <c r="T26" s="246" t="str">
        <f ca="1">IF(AND('Mapa final'!$H$58="Media",'Mapa final'!$L$58="Menor"),CONCATENATE("R",'Mapa final'!$A$58),"")</f>
        <v/>
      </c>
      <c r="U26" s="247"/>
      <c r="V26" s="245" t="str">
        <f ca="1">IF(AND('Mapa final'!$H$46="Media",'Mapa final'!$L$46="Moderado"),CONCATENATE("R",'Mapa final'!$A$46),"")</f>
        <v/>
      </c>
      <c r="W26" s="246"/>
      <c r="X26" s="246" t="str">
        <f ca="1">IF(AND('Mapa final'!$H$52="Media",'Mapa final'!$L$52="Moderado"),CONCATENATE("R",'Mapa final'!$A$52),"")</f>
        <v/>
      </c>
      <c r="Y26" s="246"/>
      <c r="Z26" s="246" t="str">
        <f ca="1">IF(AND('Mapa final'!$H$58="Media",'Mapa final'!$L$58="Moderado"),CONCATENATE("R",'Mapa final'!$A$58),"")</f>
        <v/>
      </c>
      <c r="AA26" s="247"/>
      <c r="AB26" s="263" t="str">
        <f ca="1">IF(AND('Mapa final'!$H$46="Media",'Mapa final'!$L$46="Mayor"),CONCATENATE("R",'Mapa final'!$A$46),"")</f>
        <v/>
      </c>
      <c r="AC26" s="264"/>
      <c r="AD26" s="264" t="str">
        <f ca="1">IF(AND('Mapa final'!$H$52="Media",'Mapa final'!$L$52="Mayor"),CONCATENATE("R",'Mapa final'!$A$52),"")</f>
        <v/>
      </c>
      <c r="AE26" s="264"/>
      <c r="AF26" s="264" t="str">
        <f ca="1">IF(AND('Mapa final'!$H$58="Media",'Mapa final'!$L$58="Mayor"),CONCATENATE("R",'Mapa final'!$A$58),"")</f>
        <v/>
      </c>
      <c r="AG26" s="265"/>
      <c r="AH26" s="254" t="str">
        <f ca="1">IF(AND('Mapa final'!$H$46="Media",'Mapa final'!$L$46="Catastrófico"),CONCATENATE("R",'Mapa final'!$A$46),"")</f>
        <v/>
      </c>
      <c r="AI26" s="255"/>
      <c r="AJ26" s="255" t="str">
        <f ca="1">IF(AND('Mapa final'!$H$52="Media",'Mapa final'!$L$52="Catastrófico"),CONCATENATE("R",'Mapa final'!$A$52),"")</f>
        <v/>
      </c>
      <c r="AK26" s="255"/>
      <c r="AL26" s="255" t="str">
        <f ca="1">IF(AND('Mapa final'!$H$58="Media",'Mapa final'!$L$58="Catastrófico"),CONCATENATE("R",'Mapa final'!$A$58),"")</f>
        <v/>
      </c>
      <c r="AM26" s="256"/>
      <c r="AN26" s="97"/>
      <c r="AO26" s="306"/>
      <c r="AP26" s="307"/>
      <c r="AQ26" s="307"/>
      <c r="AR26" s="307"/>
      <c r="AS26" s="307"/>
      <c r="AT26" s="308"/>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283"/>
      <c r="C27" s="283"/>
      <c r="D27" s="284"/>
      <c r="E27" s="276"/>
      <c r="F27" s="277"/>
      <c r="G27" s="277"/>
      <c r="H27" s="277"/>
      <c r="I27" s="278"/>
      <c r="J27" s="245"/>
      <c r="K27" s="246"/>
      <c r="L27" s="246"/>
      <c r="M27" s="246"/>
      <c r="N27" s="246"/>
      <c r="O27" s="247"/>
      <c r="P27" s="245"/>
      <c r="Q27" s="246"/>
      <c r="R27" s="246"/>
      <c r="S27" s="246"/>
      <c r="T27" s="246"/>
      <c r="U27" s="247"/>
      <c r="V27" s="245"/>
      <c r="W27" s="246"/>
      <c r="X27" s="246"/>
      <c r="Y27" s="246"/>
      <c r="Z27" s="246"/>
      <c r="AA27" s="247"/>
      <c r="AB27" s="263"/>
      <c r="AC27" s="264"/>
      <c r="AD27" s="264"/>
      <c r="AE27" s="264"/>
      <c r="AF27" s="264"/>
      <c r="AG27" s="265"/>
      <c r="AH27" s="254"/>
      <c r="AI27" s="255"/>
      <c r="AJ27" s="255"/>
      <c r="AK27" s="255"/>
      <c r="AL27" s="255"/>
      <c r="AM27" s="256"/>
      <c r="AN27" s="97"/>
      <c r="AO27" s="306"/>
      <c r="AP27" s="307"/>
      <c r="AQ27" s="307"/>
      <c r="AR27" s="307"/>
      <c r="AS27" s="307"/>
      <c r="AT27" s="308"/>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283"/>
      <c r="C28" s="283"/>
      <c r="D28" s="284"/>
      <c r="E28" s="276"/>
      <c r="F28" s="277"/>
      <c r="G28" s="277"/>
      <c r="H28" s="277"/>
      <c r="I28" s="278"/>
      <c r="J28" s="245" t="str">
        <f ca="1">IF(AND('Mapa final'!$H$64="Media",'Mapa final'!$L$64="Leve"),CONCATENATE("R",'Mapa final'!$A$64),"")</f>
        <v/>
      </c>
      <c r="K28" s="246"/>
      <c r="L28" s="246" t="str">
        <f>IF(AND('Mapa final'!$H$70="Media",'Mapa final'!$L$70="Leve"),CONCATENATE("R",'Mapa final'!$A$70),"")</f>
        <v/>
      </c>
      <c r="M28" s="246"/>
      <c r="N28" s="246" t="str">
        <f>IF(AND('Mapa final'!$H$76="Media",'Mapa final'!$L$76="Leve"),CONCATENATE("R",'Mapa final'!$A$76),"")</f>
        <v/>
      </c>
      <c r="O28" s="247"/>
      <c r="P28" s="245" t="str">
        <f ca="1">IF(AND('Mapa final'!$H$64="Media",'Mapa final'!$L$64="Menor"),CONCATENATE("R",'Mapa final'!$A$64),"")</f>
        <v/>
      </c>
      <c r="Q28" s="246"/>
      <c r="R28" s="246" t="str">
        <f>IF(AND('Mapa final'!$H$70="Media",'Mapa final'!$L$70="Menor"),CONCATENATE("R",'Mapa final'!$A$70),"")</f>
        <v/>
      </c>
      <c r="S28" s="246"/>
      <c r="T28" s="246" t="str">
        <f>IF(AND('Mapa final'!$H$76="Media",'Mapa final'!$L$76="Menor"),CONCATENATE("R",'Mapa final'!$A$76),"")</f>
        <v/>
      </c>
      <c r="U28" s="247"/>
      <c r="V28" s="245" t="str">
        <f ca="1">IF(AND('Mapa final'!$H$64="Media",'Mapa final'!$L$64="Moderado"),CONCATENATE("R",'Mapa final'!$A$64),"")</f>
        <v/>
      </c>
      <c r="W28" s="246"/>
      <c r="X28" s="246" t="str">
        <f>IF(AND('Mapa final'!$H$70="Media",'Mapa final'!$L$70="Moderado"),CONCATENATE("R",'Mapa final'!$A$70),"")</f>
        <v/>
      </c>
      <c r="Y28" s="246"/>
      <c r="Z28" s="246" t="str">
        <f>IF(AND('Mapa final'!$H$76="Media",'Mapa final'!$L$76="Moderado"),CONCATENATE("R",'Mapa final'!$A$76),"")</f>
        <v/>
      </c>
      <c r="AA28" s="247"/>
      <c r="AB28" s="263" t="str">
        <f ca="1">IF(AND('Mapa final'!$H$64="Media",'Mapa final'!$L$64="Mayor"),CONCATENATE("R",'Mapa final'!$A$64),"")</f>
        <v/>
      </c>
      <c r="AC28" s="264"/>
      <c r="AD28" s="264" t="str">
        <f>IF(AND('Mapa final'!$H$70="Media",'Mapa final'!$L$70="Mayor"),CONCATENATE("R",'Mapa final'!$A$70),"")</f>
        <v/>
      </c>
      <c r="AE28" s="264"/>
      <c r="AF28" s="264" t="str">
        <f>IF(AND('Mapa final'!$H$76="Media",'Mapa final'!$L$76="Mayor"),CONCATENATE("R",'Mapa final'!$A$76),"")</f>
        <v/>
      </c>
      <c r="AG28" s="265"/>
      <c r="AH28" s="254" t="str">
        <f ca="1">IF(AND('Mapa final'!$H$64="Media",'Mapa final'!$L$64="Catastrófico"),CONCATENATE("R",'Mapa final'!$A$64),"")</f>
        <v/>
      </c>
      <c r="AI28" s="255"/>
      <c r="AJ28" s="255" t="str">
        <f>IF(AND('Mapa final'!$H$70="Media",'Mapa final'!$L$70="Catastrófico"),CONCATENATE("R",'Mapa final'!$A$70),"")</f>
        <v/>
      </c>
      <c r="AK28" s="255"/>
      <c r="AL28" s="255" t="str">
        <f>IF(AND('Mapa final'!$H$76="Media",'Mapa final'!$L$76="Catastrófico"),CONCATENATE("R",'Mapa final'!$A$76),"")</f>
        <v/>
      </c>
      <c r="AM28" s="256"/>
      <c r="AN28" s="97"/>
      <c r="AO28" s="306"/>
      <c r="AP28" s="307"/>
      <c r="AQ28" s="307"/>
      <c r="AR28" s="307"/>
      <c r="AS28" s="307"/>
      <c r="AT28" s="308"/>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283"/>
      <c r="C29" s="283"/>
      <c r="D29" s="284"/>
      <c r="E29" s="279"/>
      <c r="F29" s="280"/>
      <c r="G29" s="280"/>
      <c r="H29" s="280"/>
      <c r="I29" s="281"/>
      <c r="J29" s="245"/>
      <c r="K29" s="246"/>
      <c r="L29" s="246"/>
      <c r="M29" s="246"/>
      <c r="N29" s="246"/>
      <c r="O29" s="247"/>
      <c r="P29" s="248"/>
      <c r="Q29" s="249"/>
      <c r="R29" s="249"/>
      <c r="S29" s="249"/>
      <c r="T29" s="249"/>
      <c r="U29" s="250"/>
      <c r="V29" s="248"/>
      <c r="W29" s="249"/>
      <c r="X29" s="249"/>
      <c r="Y29" s="249"/>
      <c r="Z29" s="249"/>
      <c r="AA29" s="250"/>
      <c r="AB29" s="266"/>
      <c r="AC29" s="267"/>
      <c r="AD29" s="267"/>
      <c r="AE29" s="267"/>
      <c r="AF29" s="267"/>
      <c r="AG29" s="268"/>
      <c r="AH29" s="257"/>
      <c r="AI29" s="258"/>
      <c r="AJ29" s="258"/>
      <c r="AK29" s="258"/>
      <c r="AL29" s="258"/>
      <c r="AM29" s="259"/>
      <c r="AN29" s="97"/>
      <c r="AO29" s="309"/>
      <c r="AP29" s="310"/>
      <c r="AQ29" s="310"/>
      <c r="AR29" s="310"/>
      <c r="AS29" s="310"/>
      <c r="AT29" s="311"/>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283"/>
      <c r="C30" s="283"/>
      <c r="D30" s="284"/>
      <c r="E30" s="273" t="s">
        <v>114</v>
      </c>
      <c r="F30" s="274"/>
      <c r="G30" s="274"/>
      <c r="H30" s="274"/>
      <c r="I30" s="274"/>
      <c r="J30" s="242" t="str">
        <f ca="1">IF(AND('Mapa final'!$H$10="Baja",'Mapa final'!$L$10="Leve"),CONCATENATE("R",'Mapa final'!$A$10),"")</f>
        <v/>
      </c>
      <c r="K30" s="243"/>
      <c r="L30" s="243" t="str">
        <f ca="1">IF(AND('Mapa final'!$H$16="Baja",'Mapa final'!$L$16="Leve"),CONCATENATE("R",'Mapa final'!$A$16),"")</f>
        <v/>
      </c>
      <c r="M30" s="243"/>
      <c r="N30" s="243" t="str">
        <f ca="1">IF(AND('Mapa final'!$H$22="Baja",'Mapa final'!$L$22="Leve"),CONCATENATE("R",'Mapa final'!$A$22),"")</f>
        <v>R3</v>
      </c>
      <c r="O30" s="244"/>
      <c r="P30" s="252" t="str">
        <f ca="1">IF(AND('Mapa final'!$H$10="Baja",'Mapa final'!$L$10="Menor"),CONCATENATE("R",'Mapa final'!$A$10),"")</f>
        <v/>
      </c>
      <c r="Q30" s="252"/>
      <c r="R30" s="252" t="str">
        <f ca="1">IF(AND('Mapa final'!$H$16="Baja",'Mapa final'!$L$16="Menor"),CONCATENATE("R",'Mapa final'!$A$16),"")</f>
        <v/>
      </c>
      <c r="S30" s="252"/>
      <c r="T30" s="252" t="str">
        <f ca="1">IF(AND('Mapa final'!$H$22="Baja",'Mapa final'!$L$22="Menor"),CONCATENATE("R",'Mapa final'!$A$22),"")</f>
        <v/>
      </c>
      <c r="U30" s="253"/>
      <c r="V30" s="251" t="str">
        <f ca="1">IF(AND('Mapa final'!$H$10="Baja",'Mapa final'!$L$10="Moderado"),CONCATENATE("R",'Mapa final'!$A$10),"")</f>
        <v/>
      </c>
      <c r="W30" s="252"/>
      <c r="X30" s="252" t="str">
        <f ca="1">IF(AND('Mapa final'!$H$16="Baja",'Mapa final'!$L$16="Moderado"),CONCATENATE("R",'Mapa final'!$A$16),"")</f>
        <v/>
      </c>
      <c r="Y30" s="252"/>
      <c r="Z30" s="252" t="str">
        <f ca="1">IF(AND('Mapa final'!$H$22="Baja",'Mapa final'!$L$22="Moderado"),CONCATENATE("R",'Mapa final'!$A$22),"")</f>
        <v/>
      </c>
      <c r="AA30" s="253"/>
      <c r="AB30" s="269" t="str">
        <f ca="1">IF(AND('Mapa final'!$H$10="Baja",'Mapa final'!$L$10="Mayor"),CONCATENATE("R",'Mapa final'!$A$10),"")</f>
        <v/>
      </c>
      <c r="AC30" s="270"/>
      <c r="AD30" s="270" t="str">
        <f ca="1">IF(AND('Mapa final'!$H$16="Baja",'Mapa final'!$L$16="Mayor"),CONCATENATE("R",'Mapa final'!$A$16),"")</f>
        <v/>
      </c>
      <c r="AE30" s="270"/>
      <c r="AF30" s="270" t="str">
        <f ca="1">IF(AND('Mapa final'!$H$22="Baja",'Mapa final'!$L$22="Mayor"),CONCATENATE("R",'Mapa final'!$A$22),"")</f>
        <v/>
      </c>
      <c r="AG30" s="271"/>
      <c r="AH30" s="260" t="str">
        <f ca="1">IF(AND('Mapa final'!$H$10="Baja",'Mapa final'!$L$10="Catastrófico"),CONCATENATE("R",'Mapa final'!$A$10),"")</f>
        <v/>
      </c>
      <c r="AI30" s="261"/>
      <c r="AJ30" s="261" t="str">
        <f ca="1">IF(AND('Mapa final'!$H$16="Baja",'Mapa final'!$L$16="Catastrófico"),CONCATENATE("R",'Mapa final'!$A$16),"")</f>
        <v/>
      </c>
      <c r="AK30" s="261"/>
      <c r="AL30" s="261" t="str">
        <f ca="1">IF(AND('Mapa final'!$H$22="Baja",'Mapa final'!$L$22="Catastrófico"),CONCATENATE("R",'Mapa final'!$A$22),"")</f>
        <v/>
      </c>
      <c r="AM30" s="262"/>
      <c r="AN30" s="97"/>
      <c r="AO30" s="312" t="s">
        <v>82</v>
      </c>
      <c r="AP30" s="313"/>
      <c r="AQ30" s="313"/>
      <c r="AR30" s="313"/>
      <c r="AS30" s="313"/>
      <c r="AT30" s="314"/>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283"/>
      <c r="C31" s="283"/>
      <c r="D31" s="284"/>
      <c r="E31" s="276"/>
      <c r="F31" s="277"/>
      <c r="G31" s="277"/>
      <c r="H31" s="277"/>
      <c r="I31" s="277"/>
      <c r="J31" s="236"/>
      <c r="K31" s="237"/>
      <c r="L31" s="237"/>
      <c r="M31" s="237"/>
      <c r="N31" s="237"/>
      <c r="O31" s="238"/>
      <c r="P31" s="246"/>
      <c r="Q31" s="246"/>
      <c r="R31" s="246"/>
      <c r="S31" s="246"/>
      <c r="T31" s="246"/>
      <c r="U31" s="247"/>
      <c r="V31" s="245"/>
      <c r="W31" s="246"/>
      <c r="X31" s="246"/>
      <c r="Y31" s="246"/>
      <c r="Z31" s="246"/>
      <c r="AA31" s="247"/>
      <c r="AB31" s="263"/>
      <c r="AC31" s="264"/>
      <c r="AD31" s="264"/>
      <c r="AE31" s="264"/>
      <c r="AF31" s="264"/>
      <c r="AG31" s="265"/>
      <c r="AH31" s="254"/>
      <c r="AI31" s="255"/>
      <c r="AJ31" s="255"/>
      <c r="AK31" s="255"/>
      <c r="AL31" s="255"/>
      <c r="AM31" s="256"/>
      <c r="AN31" s="97"/>
      <c r="AO31" s="315"/>
      <c r="AP31" s="316"/>
      <c r="AQ31" s="316"/>
      <c r="AR31" s="316"/>
      <c r="AS31" s="316"/>
      <c r="AT31" s="31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283"/>
      <c r="C32" s="283"/>
      <c r="D32" s="284"/>
      <c r="E32" s="276"/>
      <c r="F32" s="277"/>
      <c r="G32" s="277"/>
      <c r="H32" s="277"/>
      <c r="I32" s="277"/>
      <c r="J32" s="236" t="str">
        <f ca="1">IF(AND('Mapa final'!$H$28="Baja",'Mapa final'!$L$28="Leve"),CONCATENATE("R",'Mapa final'!$A$28),"")</f>
        <v>R4</v>
      </c>
      <c r="K32" s="237"/>
      <c r="L32" s="237" t="str">
        <f ca="1">IF(AND('Mapa final'!$H$34="Baja",'Mapa final'!$L$34="Leve"),CONCATENATE("R",'Mapa final'!$A$34),"")</f>
        <v>R5</v>
      </c>
      <c r="M32" s="237"/>
      <c r="N32" s="237" t="str">
        <f ca="1">IF(AND('Mapa final'!$H$40="Baja",'Mapa final'!$L$40="Leve"),CONCATENATE("R",'Mapa final'!$A$40),"")</f>
        <v/>
      </c>
      <c r="O32" s="238"/>
      <c r="P32" s="246" t="str">
        <f ca="1">IF(AND('Mapa final'!$H$28="Baja",'Mapa final'!$L$28="Menor"),CONCATENATE("R",'Mapa final'!$A$28),"")</f>
        <v/>
      </c>
      <c r="Q32" s="246"/>
      <c r="R32" s="246" t="str">
        <f ca="1">IF(AND('Mapa final'!$H$34="Baja",'Mapa final'!$L$34="Menor"),CONCATENATE("R",'Mapa final'!$A$34),"")</f>
        <v/>
      </c>
      <c r="S32" s="246"/>
      <c r="T32" s="246" t="str">
        <f ca="1">IF(AND('Mapa final'!$H$40="Baja",'Mapa final'!$L$40="Menor"),CONCATENATE("R",'Mapa final'!$A$40),"")</f>
        <v/>
      </c>
      <c r="U32" s="247"/>
      <c r="V32" s="245" t="str">
        <f ca="1">IF(AND('Mapa final'!$H$28="Baja",'Mapa final'!$L$28="Moderado"),CONCATENATE("R",'Mapa final'!$A$28),"")</f>
        <v/>
      </c>
      <c r="W32" s="246"/>
      <c r="X32" s="246" t="str">
        <f ca="1">IF(AND('Mapa final'!$H$34="Baja",'Mapa final'!$L$34="Moderado"),CONCATENATE("R",'Mapa final'!$A$34),"")</f>
        <v/>
      </c>
      <c r="Y32" s="246"/>
      <c r="Z32" s="246" t="str">
        <f ca="1">IF(AND('Mapa final'!$H$40="Baja",'Mapa final'!$L$40="Moderado"),CONCATENATE("R",'Mapa final'!$A$40),"")</f>
        <v/>
      </c>
      <c r="AA32" s="247"/>
      <c r="AB32" s="263" t="str">
        <f ca="1">IF(AND('Mapa final'!$H$28="Baja",'Mapa final'!$L$28="Mayor"),CONCATENATE("R",'Mapa final'!$A$28),"")</f>
        <v/>
      </c>
      <c r="AC32" s="264"/>
      <c r="AD32" s="264" t="str">
        <f ca="1">IF(AND('Mapa final'!$H$34="Baja",'Mapa final'!$L$34="Mayor"),CONCATENATE("R",'Mapa final'!$A$34),"")</f>
        <v/>
      </c>
      <c r="AE32" s="264"/>
      <c r="AF32" s="264" t="str">
        <f ca="1">IF(AND('Mapa final'!$H$40="Baja",'Mapa final'!$L$40="Mayor"),CONCATENATE("R",'Mapa final'!$A$40),"")</f>
        <v/>
      </c>
      <c r="AG32" s="265"/>
      <c r="AH32" s="254" t="str">
        <f ca="1">IF(AND('Mapa final'!$H$28="Baja",'Mapa final'!$L$28="Catastrófico"),CONCATENATE("R",'Mapa final'!$A$28),"")</f>
        <v/>
      </c>
      <c r="AI32" s="255"/>
      <c r="AJ32" s="255" t="str">
        <f ca="1">IF(AND('Mapa final'!$H$34="Baja",'Mapa final'!$L$34="Catastrófico"),CONCATENATE("R",'Mapa final'!$A$34),"")</f>
        <v/>
      </c>
      <c r="AK32" s="255"/>
      <c r="AL32" s="255" t="str">
        <f ca="1">IF(AND('Mapa final'!$H$40="Baja",'Mapa final'!$L$40="Catastrófico"),CONCATENATE("R",'Mapa final'!$A$40),"")</f>
        <v/>
      </c>
      <c r="AM32" s="256"/>
      <c r="AN32" s="97"/>
      <c r="AO32" s="315"/>
      <c r="AP32" s="316"/>
      <c r="AQ32" s="316"/>
      <c r="AR32" s="316"/>
      <c r="AS32" s="316"/>
      <c r="AT32" s="31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283"/>
      <c r="C33" s="283"/>
      <c r="D33" s="284"/>
      <c r="E33" s="276"/>
      <c r="F33" s="277"/>
      <c r="G33" s="277"/>
      <c r="H33" s="277"/>
      <c r="I33" s="277"/>
      <c r="J33" s="236"/>
      <c r="K33" s="237"/>
      <c r="L33" s="237"/>
      <c r="M33" s="237"/>
      <c r="N33" s="237"/>
      <c r="O33" s="238"/>
      <c r="P33" s="246"/>
      <c r="Q33" s="246"/>
      <c r="R33" s="246"/>
      <c r="S33" s="246"/>
      <c r="T33" s="246"/>
      <c r="U33" s="247"/>
      <c r="V33" s="245"/>
      <c r="W33" s="246"/>
      <c r="X33" s="246"/>
      <c r="Y33" s="246"/>
      <c r="Z33" s="246"/>
      <c r="AA33" s="247"/>
      <c r="AB33" s="263"/>
      <c r="AC33" s="264"/>
      <c r="AD33" s="264"/>
      <c r="AE33" s="264"/>
      <c r="AF33" s="264"/>
      <c r="AG33" s="265"/>
      <c r="AH33" s="254"/>
      <c r="AI33" s="255"/>
      <c r="AJ33" s="255"/>
      <c r="AK33" s="255"/>
      <c r="AL33" s="255"/>
      <c r="AM33" s="256"/>
      <c r="AN33" s="97"/>
      <c r="AO33" s="315"/>
      <c r="AP33" s="316"/>
      <c r="AQ33" s="316"/>
      <c r="AR33" s="316"/>
      <c r="AS33" s="316"/>
      <c r="AT33" s="31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283"/>
      <c r="C34" s="283"/>
      <c r="D34" s="284"/>
      <c r="E34" s="276"/>
      <c r="F34" s="277"/>
      <c r="G34" s="277"/>
      <c r="H34" s="277"/>
      <c r="I34" s="277"/>
      <c r="J34" s="236" t="str">
        <f ca="1">IF(AND('Mapa final'!$H$46="Baja",'Mapa final'!$L$46="Leve"),CONCATENATE("R",'Mapa final'!$A$46),"")</f>
        <v/>
      </c>
      <c r="K34" s="237"/>
      <c r="L34" s="237" t="str">
        <f ca="1">IF(AND('Mapa final'!$H$52="Baja",'Mapa final'!$L$52="Leve"),CONCATENATE("R",'Mapa final'!$A$52),"")</f>
        <v/>
      </c>
      <c r="M34" s="237"/>
      <c r="N34" s="237" t="str">
        <f ca="1">IF(AND('Mapa final'!$H$58="Baja",'Mapa final'!$L$58="Leve"),CONCATENATE("R",'Mapa final'!$A$58),"")</f>
        <v/>
      </c>
      <c r="O34" s="238"/>
      <c r="P34" s="246" t="str">
        <f ca="1">IF(AND('Mapa final'!$H$46="Baja",'Mapa final'!$L$46="Menor"),CONCATENATE("R",'Mapa final'!$A$46),"")</f>
        <v/>
      </c>
      <c r="Q34" s="246"/>
      <c r="R34" s="246" t="str">
        <f ca="1">IF(AND('Mapa final'!$H$52="Baja",'Mapa final'!$L$52="Menor"),CONCATENATE("R",'Mapa final'!$A$52),"")</f>
        <v/>
      </c>
      <c r="S34" s="246"/>
      <c r="T34" s="246" t="str">
        <f ca="1">IF(AND('Mapa final'!$H$58="Baja",'Mapa final'!$L$58="Menor"),CONCATENATE("R",'Mapa final'!$A$58),"")</f>
        <v/>
      </c>
      <c r="U34" s="247"/>
      <c r="V34" s="245" t="str">
        <f ca="1">IF(AND('Mapa final'!$H$46="Baja",'Mapa final'!$L$46="Moderado"),CONCATENATE("R",'Mapa final'!$A$46),"")</f>
        <v/>
      </c>
      <c r="W34" s="246"/>
      <c r="X34" s="246" t="str">
        <f ca="1">IF(AND('Mapa final'!$H$52="Baja",'Mapa final'!$L$52="Moderado"),CONCATENATE("R",'Mapa final'!$A$52),"")</f>
        <v/>
      </c>
      <c r="Y34" s="246"/>
      <c r="Z34" s="246" t="str">
        <f ca="1">IF(AND('Mapa final'!$H$58="Baja",'Mapa final'!$L$58="Moderado"),CONCATENATE("R",'Mapa final'!$A$58),"")</f>
        <v/>
      </c>
      <c r="AA34" s="247"/>
      <c r="AB34" s="263" t="str">
        <f ca="1">IF(AND('Mapa final'!$H$46="Baja",'Mapa final'!$L$46="Mayor"),CONCATENATE("R",'Mapa final'!$A$46),"")</f>
        <v/>
      </c>
      <c r="AC34" s="264"/>
      <c r="AD34" s="264" t="str">
        <f ca="1">IF(AND('Mapa final'!$H$52="Baja",'Mapa final'!$L$52="Mayor"),CONCATENATE("R",'Mapa final'!$A$52),"")</f>
        <v/>
      </c>
      <c r="AE34" s="264"/>
      <c r="AF34" s="264" t="str">
        <f ca="1">IF(AND('Mapa final'!$H$58="Baja",'Mapa final'!$L$58="Mayor"),CONCATENATE("R",'Mapa final'!$A$58),"")</f>
        <v/>
      </c>
      <c r="AG34" s="265"/>
      <c r="AH34" s="254" t="str">
        <f ca="1">IF(AND('Mapa final'!$H$46="Baja",'Mapa final'!$L$46="Catastrófico"),CONCATENATE("R",'Mapa final'!$A$46),"")</f>
        <v/>
      </c>
      <c r="AI34" s="255"/>
      <c r="AJ34" s="255" t="str">
        <f ca="1">IF(AND('Mapa final'!$H$52="Baja",'Mapa final'!$L$52="Catastrófico"),CONCATENATE("R",'Mapa final'!$A$52),"")</f>
        <v/>
      </c>
      <c r="AK34" s="255"/>
      <c r="AL34" s="255" t="str">
        <f ca="1">IF(AND('Mapa final'!$H$58="Baja",'Mapa final'!$L$58="Catastrófico"),CONCATENATE("R",'Mapa final'!$A$58),"")</f>
        <v/>
      </c>
      <c r="AM34" s="256"/>
      <c r="AN34" s="97"/>
      <c r="AO34" s="315"/>
      <c r="AP34" s="316"/>
      <c r="AQ34" s="316"/>
      <c r="AR34" s="316"/>
      <c r="AS34" s="316"/>
      <c r="AT34" s="31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283"/>
      <c r="C35" s="283"/>
      <c r="D35" s="284"/>
      <c r="E35" s="276"/>
      <c r="F35" s="277"/>
      <c r="G35" s="277"/>
      <c r="H35" s="277"/>
      <c r="I35" s="277"/>
      <c r="J35" s="236"/>
      <c r="K35" s="237"/>
      <c r="L35" s="237"/>
      <c r="M35" s="237"/>
      <c r="N35" s="237"/>
      <c r="O35" s="238"/>
      <c r="P35" s="246"/>
      <c r="Q35" s="246"/>
      <c r="R35" s="246"/>
      <c r="S35" s="246"/>
      <c r="T35" s="246"/>
      <c r="U35" s="247"/>
      <c r="V35" s="245"/>
      <c r="W35" s="246"/>
      <c r="X35" s="246"/>
      <c r="Y35" s="246"/>
      <c r="Z35" s="246"/>
      <c r="AA35" s="247"/>
      <c r="AB35" s="263"/>
      <c r="AC35" s="264"/>
      <c r="AD35" s="264"/>
      <c r="AE35" s="264"/>
      <c r="AF35" s="264"/>
      <c r="AG35" s="265"/>
      <c r="AH35" s="254"/>
      <c r="AI35" s="255"/>
      <c r="AJ35" s="255"/>
      <c r="AK35" s="255"/>
      <c r="AL35" s="255"/>
      <c r="AM35" s="256"/>
      <c r="AN35" s="97"/>
      <c r="AO35" s="315"/>
      <c r="AP35" s="316"/>
      <c r="AQ35" s="316"/>
      <c r="AR35" s="316"/>
      <c r="AS35" s="316"/>
      <c r="AT35" s="31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283"/>
      <c r="C36" s="283"/>
      <c r="D36" s="284"/>
      <c r="E36" s="276"/>
      <c r="F36" s="277"/>
      <c r="G36" s="277"/>
      <c r="H36" s="277"/>
      <c r="I36" s="277"/>
      <c r="J36" s="236" t="str">
        <f ca="1">IF(AND('Mapa final'!$H$64="Baja",'Mapa final'!$L$64="Leve"),CONCATENATE("R",'Mapa final'!$A$64),"")</f>
        <v/>
      </c>
      <c r="K36" s="237"/>
      <c r="L36" s="237" t="str">
        <f>IF(AND('Mapa final'!$H$70="Baja",'Mapa final'!$L$70="Leve"),CONCATENATE("R",'Mapa final'!$A$70),"")</f>
        <v/>
      </c>
      <c r="M36" s="237"/>
      <c r="N36" s="237" t="str">
        <f>IF(AND('Mapa final'!$H$76="Baja",'Mapa final'!$L$76="Leve"),CONCATENATE("R",'Mapa final'!$A$76),"")</f>
        <v/>
      </c>
      <c r="O36" s="238"/>
      <c r="P36" s="246" t="str">
        <f ca="1">IF(AND('Mapa final'!$H$64="Baja",'Mapa final'!$L$64="Menor"),CONCATENATE("R",'Mapa final'!$A$64),"")</f>
        <v/>
      </c>
      <c r="Q36" s="246"/>
      <c r="R36" s="246" t="str">
        <f>IF(AND('Mapa final'!$H$70="Baja",'Mapa final'!$L$70="Menor"),CONCATENATE("R",'Mapa final'!$A$70),"")</f>
        <v/>
      </c>
      <c r="S36" s="246"/>
      <c r="T36" s="246" t="str">
        <f>IF(AND('Mapa final'!$H$76="Baja",'Mapa final'!$L$76="Menor"),CONCATENATE("R",'Mapa final'!$A$76),"")</f>
        <v/>
      </c>
      <c r="U36" s="247"/>
      <c r="V36" s="245" t="str">
        <f ca="1">IF(AND('Mapa final'!$H$64="Baja",'Mapa final'!$L$64="Moderado"),CONCATENATE("R",'Mapa final'!$A$64),"")</f>
        <v/>
      </c>
      <c r="W36" s="246"/>
      <c r="X36" s="246" t="str">
        <f>IF(AND('Mapa final'!$H$70="Baja",'Mapa final'!$L$70="Moderado"),CONCATENATE("R",'Mapa final'!$A$70),"")</f>
        <v/>
      </c>
      <c r="Y36" s="246"/>
      <c r="Z36" s="246" t="str">
        <f>IF(AND('Mapa final'!$H$76="Baja",'Mapa final'!$L$76="Moderado"),CONCATENATE("R",'Mapa final'!$A$76),"")</f>
        <v/>
      </c>
      <c r="AA36" s="247"/>
      <c r="AB36" s="263" t="str">
        <f ca="1">IF(AND('Mapa final'!$H$64="Baja",'Mapa final'!$L$64="Mayor"),CONCATENATE("R",'Mapa final'!$A$64),"")</f>
        <v/>
      </c>
      <c r="AC36" s="264"/>
      <c r="AD36" s="264" t="str">
        <f>IF(AND('Mapa final'!$H$70="Baja",'Mapa final'!$L$70="Mayor"),CONCATENATE("R",'Mapa final'!$A$70),"")</f>
        <v/>
      </c>
      <c r="AE36" s="264"/>
      <c r="AF36" s="264" t="str">
        <f>IF(AND('Mapa final'!$H$76="Baja",'Mapa final'!$L$76="Mayor"),CONCATENATE("R",'Mapa final'!$A$76),"")</f>
        <v/>
      </c>
      <c r="AG36" s="265"/>
      <c r="AH36" s="254" t="str">
        <f ca="1">IF(AND('Mapa final'!$H$64="Baja",'Mapa final'!$L$64="Catastrófico"),CONCATENATE("R",'Mapa final'!$A$64),"")</f>
        <v/>
      </c>
      <c r="AI36" s="255"/>
      <c r="AJ36" s="255" t="str">
        <f>IF(AND('Mapa final'!$H$70="Baja",'Mapa final'!$L$70="Catastrófico"),CONCATENATE("R",'Mapa final'!$A$70),"")</f>
        <v/>
      </c>
      <c r="AK36" s="255"/>
      <c r="AL36" s="255" t="str">
        <f>IF(AND('Mapa final'!$H$76="Baja",'Mapa final'!$L$76="Catastrófico"),CONCATENATE("R",'Mapa final'!$A$76),"")</f>
        <v/>
      </c>
      <c r="AM36" s="256"/>
      <c r="AN36" s="97"/>
      <c r="AO36" s="315"/>
      <c r="AP36" s="316"/>
      <c r="AQ36" s="316"/>
      <c r="AR36" s="316"/>
      <c r="AS36" s="316"/>
      <c r="AT36" s="31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283"/>
      <c r="C37" s="283"/>
      <c r="D37" s="284"/>
      <c r="E37" s="279"/>
      <c r="F37" s="280"/>
      <c r="G37" s="280"/>
      <c r="H37" s="280"/>
      <c r="I37" s="280"/>
      <c r="J37" s="239"/>
      <c r="K37" s="240"/>
      <c r="L37" s="240"/>
      <c r="M37" s="240"/>
      <c r="N37" s="240"/>
      <c r="O37" s="241"/>
      <c r="P37" s="249"/>
      <c r="Q37" s="249"/>
      <c r="R37" s="249"/>
      <c r="S37" s="249"/>
      <c r="T37" s="249"/>
      <c r="U37" s="250"/>
      <c r="V37" s="248"/>
      <c r="W37" s="249"/>
      <c r="X37" s="249"/>
      <c r="Y37" s="249"/>
      <c r="Z37" s="249"/>
      <c r="AA37" s="250"/>
      <c r="AB37" s="266"/>
      <c r="AC37" s="267"/>
      <c r="AD37" s="267"/>
      <c r="AE37" s="267"/>
      <c r="AF37" s="267"/>
      <c r="AG37" s="268"/>
      <c r="AH37" s="257"/>
      <c r="AI37" s="258"/>
      <c r="AJ37" s="258"/>
      <c r="AK37" s="258"/>
      <c r="AL37" s="258"/>
      <c r="AM37" s="259"/>
      <c r="AN37" s="97"/>
      <c r="AO37" s="318"/>
      <c r="AP37" s="319"/>
      <c r="AQ37" s="319"/>
      <c r="AR37" s="319"/>
      <c r="AS37" s="319"/>
      <c r="AT37" s="320"/>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283"/>
      <c r="C38" s="283"/>
      <c r="D38" s="284"/>
      <c r="E38" s="273" t="s">
        <v>113</v>
      </c>
      <c r="F38" s="274"/>
      <c r="G38" s="274"/>
      <c r="H38" s="274"/>
      <c r="I38" s="275"/>
      <c r="J38" s="242" t="str">
        <f ca="1">IF(AND('Mapa final'!$H$10="Muy Baja",'Mapa final'!$L$10="Leve"),CONCATENATE("R",'Mapa final'!$A$10),"")</f>
        <v/>
      </c>
      <c r="K38" s="243"/>
      <c r="L38" s="243" t="str">
        <f ca="1">IF(AND('Mapa final'!$H$16="Muy Baja",'Mapa final'!$L$16="Leve"),CONCATENATE("R",'Mapa final'!$A$16),"")</f>
        <v/>
      </c>
      <c r="M38" s="243"/>
      <c r="N38" s="243" t="str">
        <f ca="1">IF(AND('Mapa final'!$H$22="Muy Baja",'Mapa final'!$L$22="Leve"),CONCATENATE("R",'Mapa final'!$A$22),"")</f>
        <v/>
      </c>
      <c r="O38" s="244"/>
      <c r="P38" s="242" t="str">
        <f ca="1">IF(AND('Mapa final'!$H$10="Muy Baja",'Mapa final'!$L$10="Menor"),CONCATENATE("R",'Mapa final'!$A$10),"")</f>
        <v/>
      </c>
      <c r="Q38" s="243"/>
      <c r="R38" s="243" t="str">
        <f ca="1">IF(AND('Mapa final'!$H$16="Muy Baja",'Mapa final'!$L$16="Menor"),CONCATENATE("R",'Mapa final'!$A$16),"")</f>
        <v/>
      </c>
      <c r="S38" s="243"/>
      <c r="T38" s="243" t="str">
        <f ca="1">IF(AND('Mapa final'!$H$22="Muy Baja",'Mapa final'!$L$22="Menor"),CONCATENATE("R",'Mapa final'!$A$22),"")</f>
        <v/>
      </c>
      <c r="U38" s="244"/>
      <c r="V38" s="251" t="str">
        <f ca="1">IF(AND('Mapa final'!$H$10="Muy Baja",'Mapa final'!$L$10="Moderado"),CONCATENATE("R",'Mapa final'!$A$10),"")</f>
        <v/>
      </c>
      <c r="W38" s="252"/>
      <c r="X38" s="252" t="str">
        <f ca="1">IF(AND('Mapa final'!$H$16="Muy Baja",'Mapa final'!$L$16="Moderado"),CONCATENATE("R",'Mapa final'!$A$16),"")</f>
        <v/>
      </c>
      <c r="Y38" s="252"/>
      <c r="Z38" s="252" t="str">
        <f ca="1">IF(AND('Mapa final'!$H$22="Muy Baja",'Mapa final'!$L$22="Moderado"),CONCATENATE("R",'Mapa final'!$A$22),"")</f>
        <v/>
      </c>
      <c r="AA38" s="253"/>
      <c r="AB38" s="269" t="str">
        <f ca="1">IF(AND('Mapa final'!$H$10="Muy Baja",'Mapa final'!$L$10="Mayor"),CONCATENATE("R",'Mapa final'!$A$10),"")</f>
        <v/>
      </c>
      <c r="AC38" s="270"/>
      <c r="AD38" s="270" t="str">
        <f ca="1">IF(AND('Mapa final'!$H$16="Muy Baja",'Mapa final'!$L$16="Mayor"),CONCATENATE("R",'Mapa final'!$A$16),"")</f>
        <v/>
      </c>
      <c r="AE38" s="270"/>
      <c r="AF38" s="270" t="str">
        <f ca="1">IF(AND('Mapa final'!$H$22="Muy Baja",'Mapa final'!$L$22="Mayor"),CONCATENATE("R",'Mapa final'!$A$22),"")</f>
        <v/>
      </c>
      <c r="AG38" s="271"/>
      <c r="AH38" s="260" t="str">
        <f ca="1">IF(AND('Mapa final'!$H$10="Muy Baja",'Mapa final'!$L$10="Catastrófico"),CONCATENATE("R",'Mapa final'!$A$10),"")</f>
        <v/>
      </c>
      <c r="AI38" s="261"/>
      <c r="AJ38" s="261" t="str">
        <f ca="1">IF(AND('Mapa final'!$H$16="Muy Baja",'Mapa final'!$L$16="Catastrófico"),CONCATENATE("R",'Mapa final'!$A$16),"")</f>
        <v/>
      </c>
      <c r="AK38" s="261"/>
      <c r="AL38" s="261" t="str">
        <f ca="1">IF(AND('Mapa final'!$H$22="Muy Baja",'Mapa final'!$L$22="Catastrófico"),CONCATENATE("R",'Mapa final'!$A$22),"")</f>
        <v/>
      </c>
      <c r="AM38" s="262"/>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283"/>
      <c r="C39" s="283"/>
      <c r="D39" s="284"/>
      <c r="E39" s="276"/>
      <c r="F39" s="277"/>
      <c r="G39" s="277"/>
      <c r="H39" s="277"/>
      <c r="I39" s="278"/>
      <c r="J39" s="236"/>
      <c r="K39" s="237"/>
      <c r="L39" s="237"/>
      <c r="M39" s="237"/>
      <c r="N39" s="237"/>
      <c r="O39" s="238"/>
      <c r="P39" s="236"/>
      <c r="Q39" s="237"/>
      <c r="R39" s="237"/>
      <c r="S39" s="237"/>
      <c r="T39" s="237"/>
      <c r="U39" s="238"/>
      <c r="V39" s="245"/>
      <c r="W39" s="246"/>
      <c r="X39" s="246"/>
      <c r="Y39" s="246"/>
      <c r="Z39" s="246"/>
      <c r="AA39" s="247"/>
      <c r="AB39" s="263"/>
      <c r="AC39" s="264"/>
      <c r="AD39" s="264"/>
      <c r="AE39" s="264"/>
      <c r="AF39" s="264"/>
      <c r="AG39" s="265"/>
      <c r="AH39" s="254"/>
      <c r="AI39" s="255"/>
      <c r="AJ39" s="255"/>
      <c r="AK39" s="255"/>
      <c r="AL39" s="255"/>
      <c r="AM39" s="256"/>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283"/>
      <c r="C40" s="283"/>
      <c r="D40" s="284"/>
      <c r="E40" s="276"/>
      <c r="F40" s="277"/>
      <c r="G40" s="277"/>
      <c r="H40" s="277"/>
      <c r="I40" s="278"/>
      <c r="J40" s="236" t="str">
        <f ca="1">IF(AND('Mapa final'!$H$28="Muy Baja",'Mapa final'!$L$28="Leve"),CONCATENATE("R",'Mapa final'!$A$28),"")</f>
        <v/>
      </c>
      <c r="K40" s="237"/>
      <c r="L40" s="237" t="str">
        <f ca="1">IF(AND('Mapa final'!$H$34="Muy Baja",'Mapa final'!$L$34="Leve"),CONCATENATE("R",'Mapa final'!$A$34),"")</f>
        <v/>
      </c>
      <c r="M40" s="237"/>
      <c r="N40" s="237" t="str">
        <f ca="1">IF(AND('Mapa final'!$H$40="Muy Baja",'Mapa final'!$L$40="Leve"),CONCATENATE("R",'Mapa final'!$A$40),"")</f>
        <v/>
      </c>
      <c r="O40" s="238"/>
      <c r="P40" s="236" t="str">
        <f ca="1">IF(AND('Mapa final'!$H$28="Muy Baja",'Mapa final'!$L$28="Menor"),CONCATENATE("R",'Mapa final'!$A$28),"")</f>
        <v/>
      </c>
      <c r="Q40" s="237"/>
      <c r="R40" s="237" t="str">
        <f ca="1">IF(AND('Mapa final'!$H$34="Muy Baja",'Mapa final'!$L$34="Menor"),CONCATENATE("R",'Mapa final'!$A$34),"")</f>
        <v/>
      </c>
      <c r="S40" s="237"/>
      <c r="T40" s="237" t="str">
        <f ca="1">IF(AND('Mapa final'!$H$40="Muy Baja",'Mapa final'!$L$40="Menor"),CONCATENATE("R",'Mapa final'!$A$40),"")</f>
        <v/>
      </c>
      <c r="U40" s="238"/>
      <c r="V40" s="245" t="str">
        <f ca="1">IF(AND('Mapa final'!$H$28="Muy Baja",'Mapa final'!$L$28="Moderado"),CONCATENATE("R",'Mapa final'!$A$28),"")</f>
        <v/>
      </c>
      <c r="W40" s="246"/>
      <c r="X40" s="246" t="str">
        <f ca="1">IF(AND('Mapa final'!$H$34="Muy Baja",'Mapa final'!$L$34="Moderado"),CONCATENATE("R",'Mapa final'!$A$34),"")</f>
        <v/>
      </c>
      <c r="Y40" s="246"/>
      <c r="Z40" s="246" t="str">
        <f ca="1">IF(AND('Mapa final'!$H$40="Muy Baja",'Mapa final'!$L$40="Moderado"),CONCATENATE("R",'Mapa final'!$A$40),"")</f>
        <v/>
      </c>
      <c r="AA40" s="247"/>
      <c r="AB40" s="263" t="str">
        <f ca="1">IF(AND('Mapa final'!$H$28="Muy Baja",'Mapa final'!$L$28="Mayor"),CONCATENATE("R",'Mapa final'!$A$28),"")</f>
        <v/>
      </c>
      <c r="AC40" s="264"/>
      <c r="AD40" s="264" t="str">
        <f ca="1">IF(AND('Mapa final'!$H$34="Muy Baja",'Mapa final'!$L$34="Mayor"),CONCATENATE("R",'Mapa final'!$A$34),"")</f>
        <v/>
      </c>
      <c r="AE40" s="264"/>
      <c r="AF40" s="264" t="str">
        <f ca="1">IF(AND('Mapa final'!$H$40="Muy Baja",'Mapa final'!$L$40="Mayor"),CONCATENATE("R",'Mapa final'!$A$40),"")</f>
        <v/>
      </c>
      <c r="AG40" s="265"/>
      <c r="AH40" s="254" t="str">
        <f ca="1">IF(AND('Mapa final'!$H$28="Muy Baja",'Mapa final'!$L$28="Catastrófico"),CONCATENATE("R",'Mapa final'!$A$28),"")</f>
        <v/>
      </c>
      <c r="AI40" s="255"/>
      <c r="AJ40" s="255" t="str">
        <f ca="1">IF(AND('Mapa final'!$H$34="Muy Baja",'Mapa final'!$L$34="Catastrófico"),CONCATENATE("R",'Mapa final'!$A$34),"")</f>
        <v/>
      </c>
      <c r="AK40" s="255"/>
      <c r="AL40" s="255" t="str">
        <f ca="1">IF(AND('Mapa final'!$H$40="Muy Baja",'Mapa final'!$L$40="Catastrófico"),CONCATENATE("R",'Mapa final'!$A$40),"")</f>
        <v/>
      </c>
      <c r="AM40" s="256"/>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283"/>
      <c r="C41" s="283"/>
      <c r="D41" s="284"/>
      <c r="E41" s="276"/>
      <c r="F41" s="277"/>
      <c r="G41" s="277"/>
      <c r="H41" s="277"/>
      <c r="I41" s="278"/>
      <c r="J41" s="236"/>
      <c r="K41" s="237"/>
      <c r="L41" s="237"/>
      <c r="M41" s="237"/>
      <c r="N41" s="237"/>
      <c r="O41" s="238"/>
      <c r="P41" s="236"/>
      <c r="Q41" s="237"/>
      <c r="R41" s="237"/>
      <c r="S41" s="237"/>
      <c r="T41" s="237"/>
      <c r="U41" s="238"/>
      <c r="V41" s="245"/>
      <c r="W41" s="246"/>
      <c r="X41" s="246"/>
      <c r="Y41" s="246"/>
      <c r="Z41" s="246"/>
      <c r="AA41" s="247"/>
      <c r="AB41" s="263"/>
      <c r="AC41" s="264"/>
      <c r="AD41" s="264"/>
      <c r="AE41" s="264"/>
      <c r="AF41" s="264"/>
      <c r="AG41" s="265"/>
      <c r="AH41" s="254"/>
      <c r="AI41" s="255"/>
      <c r="AJ41" s="255"/>
      <c r="AK41" s="255"/>
      <c r="AL41" s="255"/>
      <c r="AM41" s="256"/>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283"/>
      <c r="C42" s="283"/>
      <c r="D42" s="284"/>
      <c r="E42" s="276"/>
      <c r="F42" s="277"/>
      <c r="G42" s="277"/>
      <c r="H42" s="277"/>
      <c r="I42" s="278"/>
      <c r="J42" s="236" t="str">
        <f ca="1">IF(AND('Mapa final'!$H$46="Muy Baja",'Mapa final'!$L$46="Leve"),CONCATENATE("R",'Mapa final'!$A$46),"")</f>
        <v/>
      </c>
      <c r="K42" s="237"/>
      <c r="L42" s="237" t="str">
        <f ca="1">IF(AND('Mapa final'!$H$52="Muy Baja",'Mapa final'!$L$52="Leve"),CONCATENATE("R",'Mapa final'!$A$52),"")</f>
        <v/>
      </c>
      <c r="M42" s="237"/>
      <c r="N42" s="237" t="str">
        <f ca="1">IF(AND('Mapa final'!$H$58="Muy Baja",'Mapa final'!$L$58="Leve"),CONCATENATE("R",'Mapa final'!$A$58),"")</f>
        <v/>
      </c>
      <c r="O42" s="238"/>
      <c r="P42" s="236" t="str">
        <f ca="1">IF(AND('Mapa final'!$H$46="Muy Baja",'Mapa final'!$L$46="Menor"),CONCATENATE("R",'Mapa final'!$A$46),"")</f>
        <v/>
      </c>
      <c r="Q42" s="237"/>
      <c r="R42" s="237" t="str">
        <f ca="1">IF(AND('Mapa final'!$H$52="Muy Baja",'Mapa final'!$L$52="Menor"),CONCATENATE("R",'Mapa final'!$A$52),"")</f>
        <v/>
      </c>
      <c r="S42" s="237"/>
      <c r="T42" s="237" t="str">
        <f ca="1">IF(AND('Mapa final'!$H$58="Muy Baja",'Mapa final'!$L$58="Menor"),CONCATENATE("R",'Mapa final'!$A$58),"")</f>
        <v/>
      </c>
      <c r="U42" s="238"/>
      <c r="V42" s="245" t="str">
        <f ca="1">IF(AND('Mapa final'!$H$46="Muy Baja",'Mapa final'!$L$46="Moderado"),CONCATENATE("R",'Mapa final'!$A$46),"")</f>
        <v/>
      </c>
      <c r="W42" s="246"/>
      <c r="X42" s="246" t="str">
        <f ca="1">IF(AND('Mapa final'!$H$52="Muy Baja",'Mapa final'!$L$52="Moderado"),CONCATENATE("R",'Mapa final'!$A$52),"")</f>
        <v/>
      </c>
      <c r="Y42" s="246"/>
      <c r="Z42" s="246" t="str">
        <f ca="1">IF(AND('Mapa final'!$H$58="Muy Baja",'Mapa final'!$L$58="Moderado"),CONCATENATE("R",'Mapa final'!$A$58),"")</f>
        <v/>
      </c>
      <c r="AA42" s="247"/>
      <c r="AB42" s="263" t="str">
        <f ca="1">IF(AND('Mapa final'!$H$46="Muy Baja",'Mapa final'!$L$46="Mayor"),CONCATENATE("R",'Mapa final'!$A$46),"")</f>
        <v/>
      </c>
      <c r="AC42" s="264"/>
      <c r="AD42" s="264" t="str">
        <f ca="1">IF(AND('Mapa final'!$H$52="Muy Baja",'Mapa final'!$L$52="Mayor"),CONCATENATE("R",'Mapa final'!$A$52),"")</f>
        <v/>
      </c>
      <c r="AE42" s="264"/>
      <c r="AF42" s="264" t="str">
        <f ca="1">IF(AND('Mapa final'!$H$58="Muy Baja",'Mapa final'!$L$58="Mayor"),CONCATENATE("R",'Mapa final'!$A$58),"")</f>
        <v/>
      </c>
      <c r="AG42" s="265"/>
      <c r="AH42" s="254" t="str">
        <f ca="1">IF(AND('Mapa final'!$H$46="Muy Baja",'Mapa final'!$L$46="Catastrófico"),CONCATENATE("R",'Mapa final'!$A$46),"")</f>
        <v/>
      </c>
      <c r="AI42" s="255"/>
      <c r="AJ42" s="255" t="str">
        <f ca="1">IF(AND('Mapa final'!$H$52="Muy Baja",'Mapa final'!$L$52="Catastrófico"),CONCATENATE("R",'Mapa final'!$A$52),"")</f>
        <v/>
      </c>
      <c r="AK42" s="255"/>
      <c r="AL42" s="255" t="str">
        <f ca="1">IF(AND('Mapa final'!$H$58="Muy Baja",'Mapa final'!$L$58="Catastrófico"),CONCATENATE("R",'Mapa final'!$A$58),"")</f>
        <v/>
      </c>
      <c r="AM42" s="256"/>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283"/>
      <c r="C43" s="283"/>
      <c r="D43" s="284"/>
      <c r="E43" s="276"/>
      <c r="F43" s="277"/>
      <c r="G43" s="277"/>
      <c r="H43" s="277"/>
      <c r="I43" s="278"/>
      <c r="J43" s="236"/>
      <c r="K43" s="237"/>
      <c r="L43" s="237"/>
      <c r="M43" s="237"/>
      <c r="N43" s="237"/>
      <c r="O43" s="238"/>
      <c r="P43" s="236"/>
      <c r="Q43" s="237"/>
      <c r="R43" s="237"/>
      <c r="S43" s="237"/>
      <c r="T43" s="237"/>
      <c r="U43" s="238"/>
      <c r="V43" s="245"/>
      <c r="W43" s="246"/>
      <c r="X43" s="246"/>
      <c r="Y43" s="246"/>
      <c r="Z43" s="246"/>
      <c r="AA43" s="247"/>
      <c r="AB43" s="263"/>
      <c r="AC43" s="264"/>
      <c r="AD43" s="264"/>
      <c r="AE43" s="264"/>
      <c r="AF43" s="264"/>
      <c r="AG43" s="265"/>
      <c r="AH43" s="254"/>
      <c r="AI43" s="255"/>
      <c r="AJ43" s="255"/>
      <c r="AK43" s="255"/>
      <c r="AL43" s="255"/>
      <c r="AM43" s="256"/>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283"/>
      <c r="C44" s="283"/>
      <c r="D44" s="284"/>
      <c r="E44" s="276"/>
      <c r="F44" s="277"/>
      <c r="G44" s="277"/>
      <c r="H44" s="277"/>
      <c r="I44" s="278"/>
      <c r="J44" s="236" t="str">
        <f ca="1">IF(AND('Mapa final'!$H$64="Muy Baja",'Mapa final'!$L$64="Leve"),CONCATENATE("R",'Mapa final'!$A$64),"")</f>
        <v/>
      </c>
      <c r="K44" s="237"/>
      <c r="L44" s="237" t="str">
        <f>IF(AND('Mapa final'!$H$70="Muy Baja",'Mapa final'!$L$70="Leve"),CONCATENATE("R",'Mapa final'!$A$70),"")</f>
        <v/>
      </c>
      <c r="M44" s="237"/>
      <c r="N44" s="237" t="str">
        <f>IF(AND('Mapa final'!$H$76="Muy Baja",'Mapa final'!$L$76="Leve"),CONCATENATE("R",'Mapa final'!$A$76),"")</f>
        <v/>
      </c>
      <c r="O44" s="238"/>
      <c r="P44" s="236" t="str">
        <f ca="1">IF(AND('Mapa final'!$H$64="Muy Baja",'Mapa final'!$L$64="Menor"),CONCATENATE("R",'Mapa final'!$A$64),"")</f>
        <v/>
      </c>
      <c r="Q44" s="237"/>
      <c r="R44" s="237" t="str">
        <f>IF(AND('Mapa final'!$H$70="Muy Baja",'Mapa final'!$L$70="Menor"),CONCATENATE("R",'Mapa final'!$A$70),"")</f>
        <v/>
      </c>
      <c r="S44" s="237"/>
      <c r="T44" s="237" t="str">
        <f>IF(AND('Mapa final'!$H$76="Muy Baja",'Mapa final'!$L$76="Menor"),CONCATENATE("R",'Mapa final'!$A$76),"")</f>
        <v/>
      </c>
      <c r="U44" s="238"/>
      <c r="V44" s="245" t="str">
        <f ca="1">IF(AND('Mapa final'!$H$64="Muy Baja",'Mapa final'!$L$64="Moderado"),CONCATENATE("R",'Mapa final'!$A$64),"")</f>
        <v/>
      </c>
      <c r="W44" s="246"/>
      <c r="X44" s="246" t="str">
        <f>IF(AND('Mapa final'!$H$70="Muy Baja",'Mapa final'!$L$70="Moderado"),CONCATENATE("R",'Mapa final'!$A$70),"")</f>
        <v/>
      </c>
      <c r="Y44" s="246"/>
      <c r="Z44" s="246" t="str">
        <f>IF(AND('Mapa final'!$H$76="Muy Baja",'Mapa final'!$L$76="Moderado"),CONCATENATE("R",'Mapa final'!$A$76),"")</f>
        <v/>
      </c>
      <c r="AA44" s="247"/>
      <c r="AB44" s="263" t="str">
        <f ca="1">IF(AND('Mapa final'!$H$64="Muy Baja",'Mapa final'!$L$64="Mayor"),CONCATENATE("R",'Mapa final'!$A$64),"")</f>
        <v/>
      </c>
      <c r="AC44" s="264"/>
      <c r="AD44" s="264" t="str">
        <f>IF(AND('Mapa final'!$H$70="Muy Baja",'Mapa final'!$L$70="Mayor"),CONCATENATE("R",'Mapa final'!$A$70),"")</f>
        <v/>
      </c>
      <c r="AE44" s="264"/>
      <c r="AF44" s="264" t="str">
        <f>IF(AND('Mapa final'!$H$76="Muy Baja",'Mapa final'!$L$76="Mayor"),CONCATENATE("R",'Mapa final'!$A$76),"")</f>
        <v/>
      </c>
      <c r="AG44" s="265"/>
      <c r="AH44" s="254" t="str">
        <f ca="1">IF(AND('Mapa final'!$H$64="Muy Baja",'Mapa final'!$L$64="Catastrófico"),CONCATENATE("R",'Mapa final'!$A$64),"")</f>
        <v/>
      </c>
      <c r="AI44" s="255"/>
      <c r="AJ44" s="255" t="str">
        <f>IF(AND('Mapa final'!$H$70="Muy Baja",'Mapa final'!$L$70="Catastrófico"),CONCATENATE("R",'Mapa final'!$A$70),"")</f>
        <v/>
      </c>
      <c r="AK44" s="255"/>
      <c r="AL44" s="255" t="str">
        <f>IF(AND('Mapa final'!$H$76="Muy Baja",'Mapa final'!$L$76="Catastrófico"),CONCATENATE("R",'Mapa final'!$A$76),"")</f>
        <v/>
      </c>
      <c r="AM44" s="256"/>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283"/>
      <c r="C45" s="283"/>
      <c r="D45" s="284"/>
      <c r="E45" s="279"/>
      <c r="F45" s="280"/>
      <c r="G45" s="280"/>
      <c r="H45" s="280"/>
      <c r="I45" s="281"/>
      <c r="J45" s="239"/>
      <c r="K45" s="240"/>
      <c r="L45" s="240"/>
      <c r="M45" s="240"/>
      <c r="N45" s="240"/>
      <c r="O45" s="241"/>
      <c r="P45" s="239"/>
      <c r="Q45" s="240"/>
      <c r="R45" s="240"/>
      <c r="S45" s="240"/>
      <c r="T45" s="240"/>
      <c r="U45" s="241"/>
      <c r="V45" s="248"/>
      <c r="W45" s="249"/>
      <c r="X45" s="249"/>
      <c r="Y45" s="249"/>
      <c r="Z45" s="249"/>
      <c r="AA45" s="250"/>
      <c r="AB45" s="266"/>
      <c r="AC45" s="267"/>
      <c r="AD45" s="267"/>
      <c r="AE45" s="267"/>
      <c r="AF45" s="267"/>
      <c r="AG45" s="268"/>
      <c r="AH45" s="257"/>
      <c r="AI45" s="258"/>
      <c r="AJ45" s="258"/>
      <c r="AK45" s="258"/>
      <c r="AL45" s="258"/>
      <c r="AM45" s="259"/>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73" t="s">
        <v>112</v>
      </c>
      <c r="K46" s="274"/>
      <c r="L46" s="274"/>
      <c r="M46" s="274"/>
      <c r="N46" s="274"/>
      <c r="O46" s="275"/>
      <c r="P46" s="273" t="s">
        <v>111</v>
      </c>
      <c r="Q46" s="274"/>
      <c r="R46" s="274"/>
      <c r="S46" s="274"/>
      <c r="T46" s="274"/>
      <c r="U46" s="275"/>
      <c r="V46" s="273" t="s">
        <v>110</v>
      </c>
      <c r="W46" s="274"/>
      <c r="X46" s="274"/>
      <c r="Y46" s="274"/>
      <c r="Z46" s="274"/>
      <c r="AA46" s="275"/>
      <c r="AB46" s="273" t="s">
        <v>109</v>
      </c>
      <c r="AC46" s="282"/>
      <c r="AD46" s="274"/>
      <c r="AE46" s="274"/>
      <c r="AF46" s="274"/>
      <c r="AG46" s="275"/>
      <c r="AH46" s="273" t="s">
        <v>108</v>
      </c>
      <c r="AI46" s="274"/>
      <c r="AJ46" s="274"/>
      <c r="AK46" s="274"/>
      <c r="AL46" s="274"/>
      <c r="AM46" s="275"/>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76"/>
      <c r="K47" s="277"/>
      <c r="L47" s="277"/>
      <c r="M47" s="277"/>
      <c r="N47" s="277"/>
      <c r="O47" s="278"/>
      <c r="P47" s="276"/>
      <c r="Q47" s="277"/>
      <c r="R47" s="277"/>
      <c r="S47" s="277"/>
      <c r="T47" s="277"/>
      <c r="U47" s="278"/>
      <c r="V47" s="276"/>
      <c r="W47" s="277"/>
      <c r="X47" s="277"/>
      <c r="Y47" s="277"/>
      <c r="Z47" s="277"/>
      <c r="AA47" s="278"/>
      <c r="AB47" s="276"/>
      <c r="AC47" s="277"/>
      <c r="AD47" s="277"/>
      <c r="AE47" s="277"/>
      <c r="AF47" s="277"/>
      <c r="AG47" s="278"/>
      <c r="AH47" s="276"/>
      <c r="AI47" s="277"/>
      <c r="AJ47" s="277"/>
      <c r="AK47" s="277"/>
      <c r="AL47" s="277"/>
      <c r="AM47" s="278"/>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76"/>
      <c r="K48" s="277"/>
      <c r="L48" s="277"/>
      <c r="M48" s="277"/>
      <c r="N48" s="277"/>
      <c r="O48" s="278"/>
      <c r="P48" s="276"/>
      <c r="Q48" s="277"/>
      <c r="R48" s="277"/>
      <c r="S48" s="277"/>
      <c r="T48" s="277"/>
      <c r="U48" s="278"/>
      <c r="V48" s="276"/>
      <c r="W48" s="277"/>
      <c r="X48" s="277"/>
      <c r="Y48" s="277"/>
      <c r="Z48" s="277"/>
      <c r="AA48" s="278"/>
      <c r="AB48" s="276"/>
      <c r="AC48" s="277"/>
      <c r="AD48" s="277"/>
      <c r="AE48" s="277"/>
      <c r="AF48" s="277"/>
      <c r="AG48" s="278"/>
      <c r="AH48" s="276"/>
      <c r="AI48" s="277"/>
      <c r="AJ48" s="277"/>
      <c r="AK48" s="277"/>
      <c r="AL48" s="277"/>
      <c r="AM48" s="278"/>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76"/>
      <c r="K49" s="277"/>
      <c r="L49" s="277"/>
      <c r="M49" s="277"/>
      <c r="N49" s="277"/>
      <c r="O49" s="278"/>
      <c r="P49" s="276"/>
      <c r="Q49" s="277"/>
      <c r="R49" s="277"/>
      <c r="S49" s="277"/>
      <c r="T49" s="277"/>
      <c r="U49" s="278"/>
      <c r="V49" s="276"/>
      <c r="W49" s="277"/>
      <c r="X49" s="277"/>
      <c r="Y49" s="277"/>
      <c r="Z49" s="277"/>
      <c r="AA49" s="278"/>
      <c r="AB49" s="276"/>
      <c r="AC49" s="277"/>
      <c r="AD49" s="277"/>
      <c r="AE49" s="277"/>
      <c r="AF49" s="277"/>
      <c r="AG49" s="278"/>
      <c r="AH49" s="276"/>
      <c r="AI49" s="277"/>
      <c r="AJ49" s="277"/>
      <c r="AK49" s="277"/>
      <c r="AL49" s="277"/>
      <c r="AM49" s="278"/>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76"/>
      <c r="K50" s="277"/>
      <c r="L50" s="277"/>
      <c r="M50" s="277"/>
      <c r="N50" s="277"/>
      <c r="O50" s="278"/>
      <c r="P50" s="276"/>
      <c r="Q50" s="277"/>
      <c r="R50" s="277"/>
      <c r="S50" s="277"/>
      <c r="T50" s="277"/>
      <c r="U50" s="278"/>
      <c r="V50" s="276"/>
      <c r="W50" s="277"/>
      <c r="X50" s="277"/>
      <c r="Y50" s="277"/>
      <c r="Z50" s="277"/>
      <c r="AA50" s="278"/>
      <c r="AB50" s="276"/>
      <c r="AC50" s="277"/>
      <c r="AD50" s="277"/>
      <c r="AE50" s="277"/>
      <c r="AF50" s="277"/>
      <c r="AG50" s="278"/>
      <c r="AH50" s="276"/>
      <c r="AI50" s="277"/>
      <c r="AJ50" s="277"/>
      <c r="AK50" s="277"/>
      <c r="AL50" s="277"/>
      <c r="AM50" s="278"/>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79"/>
      <c r="K51" s="280"/>
      <c r="L51" s="280"/>
      <c r="M51" s="280"/>
      <c r="N51" s="280"/>
      <c r="O51" s="281"/>
      <c r="P51" s="279"/>
      <c r="Q51" s="280"/>
      <c r="R51" s="280"/>
      <c r="S51" s="280"/>
      <c r="T51" s="280"/>
      <c r="U51" s="281"/>
      <c r="V51" s="279"/>
      <c r="W51" s="280"/>
      <c r="X51" s="280"/>
      <c r="Y51" s="280"/>
      <c r="Z51" s="280"/>
      <c r="AA51" s="281"/>
      <c r="AB51" s="279"/>
      <c r="AC51" s="280"/>
      <c r="AD51" s="280"/>
      <c r="AE51" s="280"/>
      <c r="AF51" s="280"/>
      <c r="AG51" s="281"/>
      <c r="AH51" s="279"/>
      <c r="AI51" s="280"/>
      <c r="AJ51" s="280"/>
      <c r="AK51" s="280"/>
      <c r="AL51" s="280"/>
      <c r="AM51" s="281"/>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42:AC43"/>
    <mergeCell ref="AD42:AE43"/>
    <mergeCell ref="AF42:AG43"/>
    <mergeCell ref="AB44:AC45"/>
    <mergeCell ref="AD44:AE45"/>
    <mergeCell ref="AF44:AG45"/>
    <mergeCell ref="AB38:AC39"/>
    <mergeCell ref="AD38:AE39"/>
    <mergeCell ref="AF38:AG39"/>
    <mergeCell ref="AB40:AC41"/>
    <mergeCell ref="AD40:AE41"/>
    <mergeCell ref="AF40:AG41"/>
    <mergeCell ref="AH10:AI11"/>
    <mergeCell ref="AJ10:AK11"/>
    <mergeCell ref="AL10:AM11"/>
    <mergeCell ref="AH12:AI13"/>
    <mergeCell ref="AJ12:AK13"/>
    <mergeCell ref="AL12:AM13"/>
    <mergeCell ref="AH6:AI7"/>
    <mergeCell ref="AJ6:AK7"/>
    <mergeCell ref="AL6:AM7"/>
    <mergeCell ref="AH8:AI9"/>
    <mergeCell ref="AJ8:AK9"/>
    <mergeCell ref="AL8:AM9"/>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42:AI43"/>
    <mergeCell ref="AJ42:AK43"/>
    <mergeCell ref="AL42:AM43"/>
    <mergeCell ref="AH44:AI45"/>
    <mergeCell ref="AJ44:AK45"/>
    <mergeCell ref="AL44:AM45"/>
    <mergeCell ref="AH38:AI39"/>
    <mergeCell ref="AJ38:AK39"/>
    <mergeCell ref="AL38:AM39"/>
    <mergeCell ref="AH40:AI41"/>
    <mergeCell ref="AJ40:AK41"/>
    <mergeCell ref="AL40:AM41"/>
    <mergeCell ref="J18:K19"/>
    <mergeCell ref="L18:M19"/>
    <mergeCell ref="N18:O19"/>
    <mergeCell ref="J20:K21"/>
    <mergeCell ref="L20:M21"/>
    <mergeCell ref="N20:O21"/>
    <mergeCell ref="J14:K15"/>
    <mergeCell ref="L14:M15"/>
    <mergeCell ref="N14:O15"/>
    <mergeCell ref="J16:K17"/>
    <mergeCell ref="L16:M17"/>
    <mergeCell ref="N16:O17"/>
    <mergeCell ref="P18:Q19"/>
    <mergeCell ref="R18:S19"/>
    <mergeCell ref="T18:U19"/>
    <mergeCell ref="P20:Q21"/>
    <mergeCell ref="R20:S21"/>
    <mergeCell ref="T20:U21"/>
    <mergeCell ref="P14:Q15"/>
    <mergeCell ref="R14:S15"/>
    <mergeCell ref="T14:U15"/>
    <mergeCell ref="P16:Q17"/>
    <mergeCell ref="R16:S17"/>
    <mergeCell ref="T16:U17"/>
    <mergeCell ref="J26:K27"/>
    <mergeCell ref="L26:M27"/>
    <mergeCell ref="N26:O27"/>
    <mergeCell ref="J28:K29"/>
    <mergeCell ref="L28:M29"/>
    <mergeCell ref="N28:O29"/>
    <mergeCell ref="J22:K23"/>
    <mergeCell ref="L22:M23"/>
    <mergeCell ref="N22:O23"/>
    <mergeCell ref="J24:K25"/>
    <mergeCell ref="L24:M25"/>
    <mergeCell ref="N24:O25"/>
    <mergeCell ref="P26:Q27"/>
    <mergeCell ref="R26:S27"/>
    <mergeCell ref="T26:U27"/>
    <mergeCell ref="P28:Q29"/>
    <mergeCell ref="R28:S29"/>
    <mergeCell ref="T28:U29"/>
    <mergeCell ref="P22:Q23"/>
    <mergeCell ref="R22:S23"/>
    <mergeCell ref="T22:U23"/>
    <mergeCell ref="P24:Q25"/>
    <mergeCell ref="R24:S25"/>
    <mergeCell ref="T24:U25"/>
    <mergeCell ref="V26:W27"/>
    <mergeCell ref="X26:Y27"/>
    <mergeCell ref="Z26:AA27"/>
    <mergeCell ref="V28:W29"/>
    <mergeCell ref="X28:Y29"/>
    <mergeCell ref="Z28:AA29"/>
    <mergeCell ref="V22:W23"/>
    <mergeCell ref="X22:Y23"/>
    <mergeCell ref="Z22:AA23"/>
    <mergeCell ref="V24:W25"/>
    <mergeCell ref="X24:Y25"/>
    <mergeCell ref="Z24:AA25"/>
    <mergeCell ref="V34:W35"/>
    <mergeCell ref="X34:Y35"/>
    <mergeCell ref="Z34:AA35"/>
    <mergeCell ref="V36:W37"/>
    <mergeCell ref="X36:Y37"/>
    <mergeCell ref="Z36:AA37"/>
    <mergeCell ref="V30:W31"/>
    <mergeCell ref="X30:Y31"/>
    <mergeCell ref="Z30:AA31"/>
    <mergeCell ref="V32:W33"/>
    <mergeCell ref="X32:Y33"/>
    <mergeCell ref="Z32:AA33"/>
    <mergeCell ref="P34:Q35"/>
    <mergeCell ref="R34:S35"/>
    <mergeCell ref="T34:U35"/>
    <mergeCell ref="P36:Q37"/>
    <mergeCell ref="R36:S37"/>
    <mergeCell ref="T36:U37"/>
    <mergeCell ref="P30:Q31"/>
    <mergeCell ref="R30:S31"/>
    <mergeCell ref="T30:U31"/>
    <mergeCell ref="P32:Q33"/>
    <mergeCell ref="R32:S33"/>
    <mergeCell ref="T32:U33"/>
    <mergeCell ref="V42:W43"/>
    <mergeCell ref="X42:Y43"/>
    <mergeCell ref="Z42:AA43"/>
    <mergeCell ref="V44:W45"/>
    <mergeCell ref="X44:Y45"/>
    <mergeCell ref="Z44:AA45"/>
    <mergeCell ref="V38:W39"/>
    <mergeCell ref="X38:Y39"/>
    <mergeCell ref="Z38:AA39"/>
    <mergeCell ref="V40:W41"/>
    <mergeCell ref="X40:Y41"/>
    <mergeCell ref="Z40:AA41"/>
    <mergeCell ref="N40:O41"/>
    <mergeCell ref="J34:K35"/>
    <mergeCell ref="L34:M35"/>
    <mergeCell ref="N34:O35"/>
    <mergeCell ref="J36:K37"/>
    <mergeCell ref="L36:M37"/>
    <mergeCell ref="N36:O37"/>
    <mergeCell ref="J30:K31"/>
    <mergeCell ref="L30:M31"/>
    <mergeCell ref="N30:O31"/>
    <mergeCell ref="J32:K33"/>
    <mergeCell ref="L32:M33"/>
    <mergeCell ref="N32:O33"/>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M248"/>
  <sheetViews>
    <sheetView topLeftCell="A10" zoomScale="50" zoomScaleNormal="50" workbookViewId="0">
      <selection activeCell="A2" sqref="A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50" t="s">
        <v>160</v>
      </c>
      <c r="C2" s="351"/>
      <c r="D2" s="351"/>
      <c r="E2" s="351"/>
      <c r="F2" s="351"/>
      <c r="G2" s="351"/>
      <c r="H2" s="351"/>
      <c r="I2" s="351"/>
      <c r="J2" s="272" t="s">
        <v>2</v>
      </c>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51"/>
      <c r="C3" s="351"/>
      <c r="D3" s="351"/>
      <c r="E3" s="351"/>
      <c r="F3" s="351"/>
      <c r="G3" s="351"/>
      <c r="H3" s="351"/>
      <c r="I3" s="351"/>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51"/>
      <c r="C4" s="351"/>
      <c r="D4" s="351"/>
      <c r="E4" s="351"/>
      <c r="F4" s="351"/>
      <c r="G4" s="351"/>
      <c r="H4" s="351"/>
      <c r="I4" s="351"/>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283" t="s">
        <v>4</v>
      </c>
      <c r="C6" s="283"/>
      <c r="D6" s="284"/>
      <c r="E6" s="321" t="s">
        <v>116</v>
      </c>
      <c r="F6" s="322"/>
      <c r="G6" s="322"/>
      <c r="H6" s="322"/>
      <c r="I6" s="323"/>
      <c r="J6" s="60" t="str">
        <f ca="1">IF(AND('Mapa final'!$Y$10="Muy Alta",'Mapa final'!$AA$10="Leve"),CONCATENATE("R1C",'Mapa final'!$O$10),"")</f>
        <v/>
      </c>
      <c r="K6" s="61" t="str">
        <f>IF(AND('Mapa final'!$Y$11="Muy Alta",'Mapa final'!$AA$11="Leve"),CONCATENATE("R1C",'Mapa final'!$O$11),"")</f>
        <v/>
      </c>
      <c r="L6" s="61" t="str">
        <f>IF(AND('Mapa final'!$Y$12="Muy Alta",'Mapa final'!$AA$12="Leve"),CONCATENATE("R1C",'Mapa final'!$O$12),"")</f>
        <v/>
      </c>
      <c r="M6" s="61" t="str">
        <f>IF(AND('Mapa final'!$Y$13="Muy Alta",'Mapa final'!$AA$13="Leve"),CONCATENATE("R1C",'Mapa final'!$O$13),"")</f>
        <v/>
      </c>
      <c r="N6" s="61" t="str">
        <f>IF(AND('Mapa final'!$Y$14="Muy Alta",'Mapa final'!$AA$14="Leve"),CONCATENATE("R1C",'Mapa final'!$O$14),"")</f>
        <v/>
      </c>
      <c r="O6" s="62" t="str">
        <f>IF(AND('Mapa final'!$Y$15="Muy Alta",'Mapa final'!$AA$15="Leve"),CONCATENATE("R1C",'Mapa final'!$O$15),"")</f>
        <v/>
      </c>
      <c r="P6" s="60" t="str">
        <f ca="1">IF(AND('Mapa final'!$Y$10="Muy Alta",'Mapa final'!$AA$10="Menor"),CONCATENATE("R1C",'Mapa final'!$O$10),"")</f>
        <v/>
      </c>
      <c r="Q6" s="61" t="str">
        <f>IF(AND('Mapa final'!$Y$11="Muy Alta",'Mapa final'!$AA$11="Menor"),CONCATENATE("R1C",'Mapa final'!$O$11),"")</f>
        <v/>
      </c>
      <c r="R6" s="61" t="str">
        <f>IF(AND('Mapa final'!$Y$12="Muy Alta",'Mapa final'!$AA$12="Menor"),CONCATENATE("R1C",'Mapa final'!$O$12),"")</f>
        <v/>
      </c>
      <c r="S6" s="61" t="str">
        <f>IF(AND('Mapa final'!$Y$13="Muy Alta",'Mapa final'!$AA$13="Menor"),CONCATENATE("R1C",'Mapa final'!$O$13),"")</f>
        <v/>
      </c>
      <c r="T6" s="61" t="str">
        <f>IF(AND('Mapa final'!$Y$14="Muy Alta",'Mapa final'!$AA$14="Menor"),CONCATENATE("R1C",'Mapa final'!$O$14),"")</f>
        <v/>
      </c>
      <c r="U6" s="62" t="str">
        <f>IF(AND('Mapa final'!$Y$15="Muy Alta",'Mapa final'!$AA$15="Menor"),CONCATENATE("R1C",'Mapa final'!$O$15),"")</f>
        <v/>
      </c>
      <c r="V6" s="60" t="str">
        <f ca="1">IF(AND('Mapa final'!$Y$10="Muy Alta",'Mapa final'!$AA$10="Moderado"),CONCATENATE("R1C",'Mapa final'!$O$10),"")</f>
        <v/>
      </c>
      <c r="W6" s="61" t="str">
        <f>IF(AND('Mapa final'!$Y$11="Muy Alta",'Mapa final'!$AA$11="Moderado"),CONCATENATE("R1C",'Mapa final'!$O$11),"")</f>
        <v/>
      </c>
      <c r="X6" s="61" t="str">
        <f>IF(AND('Mapa final'!$Y$12="Muy Alta",'Mapa final'!$AA$12="Moderado"),CONCATENATE("R1C",'Mapa final'!$O$12),"")</f>
        <v/>
      </c>
      <c r="Y6" s="61" t="str">
        <f>IF(AND('Mapa final'!$Y$13="Muy Alta",'Mapa final'!$AA$13="Moderado"),CONCATENATE("R1C",'Mapa final'!$O$13),"")</f>
        <v/>
      </c>
      <c r="Z6" s="61" t="str">
        <f>IF(AND('Mapa final'!$Y$14="Muy Alta",'Mapa final'!$AA$14="Moderado"),CONCATENATE("R1C",'Mapa final'!$O$14),"")</f>
        <v/>
      </c>
      <c r="AA6" s="62" t="str">
        <f>IF(AND('Mapa final'!$Y$15="Muy Alta",'Mapa final'!$AA$15="Moderado"),CONCATENATE("R1C",'Mapa final'!$O$15),"")</f>
        <v/>
      </c>
      <c r="AB6" s="60" t="str">
        <f ca="1">IF(AND('Mapa final'!$Y$10="Muy Alta",'Mapa final'!$AA$10="Mayor"),CONCATENATE("R1C",'Mapa final'!$O$10),"")</f>
        <v/>
      </c>
      <c r="AC6" s="61" t="str">
        <f>IF(AND('Mapa final'!$Y$11="Muy Alta",'Mapa final'!$AA$11="Mayor"),CONCATENATE("R1C",'Mapa final'!$O$11),"")</f>
        <v/>
      </c>
      <c r="AD6" s="61" t="str">
        <f>IF(AND('Mapa final'!$Y$12="Muy Alta",'Mapa final'!$AA$12="Mayor"),CONCATENATE("R1C",'Mapa final'!$O$12),"")</f>
        <v/>
      </c>
      <c r="AE6" s="61" t="str">
        <f>IF(AND('Mapa final'!$Y$13="Muy Alta",'Mapa final'!$AA$13="Mayor"),CONCATENATE("R1C",'Mapa final'!$O$13),"")</f>
        <v/>
      </c>
      <c r="AF6" s="61" t="str">
        <f>IF(AND('Mapa final'!$Y$14="Muy Alta",'Mapa final'!$AA$14="Mayor"),CONCATENATE("R1C",'Mapa final'!$O$14),"")</f>
        <v/>
      </c>
      <c r="AG6" s="62" t="str">
        <f>IF(AND('Mapa final'!$Y$15="Muy Alta",'Mapa final'!$AA$15="Mayor"),CONCATENATE("R1C",'Mapa final'!$O$15),"")</f>
        <v/>
      </c>
      <c r="AH6" s="63" t="str">
        <f ca="1">IF(AND('Mapa final'!$Y$10="Muy Alta",'Mapa final'!$AA$10="Catastrófico"),CONCATENATE("R1C",'Mapa final'!$O$10),"")</f>
        <v/>
      </c>
      <c r="AI6" s="64" t="str">
        <f>IF(AND('Mapa final'!$Y$11="Muy Alta",'Mapa final'!$AA$11="Catastrófico"),CONCATENATE("R1C",'Mapa final'!$O$11),"")</f>
        <v/>
      </c>
      <c r="AJ6" s="64" t="str">
        <f>IF(AND('Mapa final'!$Y$12="Muy Alta",'Mapa final'!$AA$12="Catastrófico"),CONCATENATE("R1C",'Mapa final'!$O$12),"")</f>
        <v/>
      </c>
      <c r="AK6" s="64" t="str">
        <f>IF(AND('Mapa final'!$Y$13="Muy Alta",'Mapa final'!$AA$13="Catastrófico"),CONCATENATE("R1C",'Mapa final'!$O$13),"")</f>
        <v/>
      </c>
      <c r="AL6" s="64" t="str">
        <f>IF(AND('Mapa final'!$Y$14="Muy Alta",'Mapa final'!$AA$14="Catastrófico"),CONCATENATE("R1C",'Mapa final'!$O$14),"")</f>
        <v/>
      </c>
      <c r="AM6" s="65" t="str">
        <f>IF(AND('Mapa final'!$Y$15="Muy Alta",'Mapa final'!$AA$15="Catastrófico"),CONCATENATE("R1C",'Mapa final'!$O$15),"")</f>
        <v/>
      </c>
      <c r="AN6" s="97"/>
      <c r="AO6" s="341" t="s">
        <v>79</v>
      </c>
      <c r="AP6" s="342"/>
      <c r="AQ6" s="342"/>
      <c r="AR6" s="342"/>
      <c r="AS6" s="342"/>
      <c r="AT6" s="343"/>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283"/>
      <c r="C7" s="283"/>
      <c r="D7" s="284"/>
      <c r="E7" s="324"/>
      <c r="F7" s="325"/>
      <c r="G7" s="325"/>
      <c r="H7" s="325"/>
      <c r="I7" s="326"/>
      <c r="J7" s="66" t="str">
        <f ca="1">IF(AND('Mapa final'!$Y$16="Muy Alta",'Mapa final'!$AA$16="Leve"),CONCATENATE("R2C",'Mapa final'!$O$16),"")</f>
        <v/>
      </c>
      <c r="K7" s="67" t="str">
        <f>IF(AND('Mapa final'!$Y$17="Muy Alta",'Mapa final'!$AA$17="Leve"),CONCATENATE("R2C",'Mapa final'!$O$17),"")</f>
        <v/>
      </c>
      <c r="L7" s="67" t="str">
        <f>IF(AND('Mapa final'!$Y$18="Muy Alta",'Mapa final'!$AA$18="Leve"),CONCATENATE("R2C",'Mapa final'!$O$18),"")</f>
        <v/>
      </c>
      <c r="M7" s="67" t="str">
        <f>IF(AND('Mapa final'!$Y$19="Muy Alta",'Mapa final'!$AA$19="Leve"),CONCATENATE("R2C",'Mapa final'!$O$19),"")</f>
        <v/>
      </c>
      <c r="N7" s="67" t="str">
        <f>IF(AND('Mapa final'!$Y$20="Muy Alta",'Mapa final'!$AA$20="Leve"),CONCATENATE("R2C",'Mapa final'!$O$20),"")</f>
        <v/>
      </c>
      <c r="O7" s="68" t="str">
        <f>IF(AND('Mapa final'!$Y$21="Muy Alta",'Mapa final'!$AA$21="Leve"),CONCATENATE("R2C",'Mapa final'!$O$21),"")</f>
        <v/>
      </c>
      <c r="P7" s="66" t="str">
        <f ca="1">IF(AND('Mapa final'!$Y$16="Muy Alta",'Mapa final'!$AA$16="Menor"),CONCATENATE("R2C",'Mapa final'!$O$16),"")</f>
        <v/>
      </c>
      <c r="Q7" s="67" t="str">
        <f>IF(AND('Mapa final'!$Y$17="Muy Alta",'Mapa final'!$AA$17="Menor"),CONCATENATE("R2C",'Mapa final'!$O$17),"")</f>
        <v/>
      </c>
      <c r="R7" s="67" t="str">
        <f>IF(AND('Mapa final'!$Y$18="Muy Alta",'Mapa final'!$AA$18="Menor"),CONCATENATE("R2C",'Mapa final'!$O$18),"")</f>
        <v/>
      </c>
      <c r="S7" s="67" t="str">
        <f>IF(AND('Mapa final'!$Y$19="Muy Alta",'Mapa final'!$AA$19="Menor"),CONCATENATE("R2C",'Mapa final'!$O$19),"")</f>
        <v/>
      </c>
      <c r="T7" s="67" t="str">
        <f>IF(AND('Mapa final'!$Y$20="Muy Alta",'Mapa final'!$AA$20="Menor"),CONCATENATE("R2C",'Mapa final'!$O$20),"")</f>
        <v/>
      </c>
      <c r="U7" s="68" t="str">
        <f>IF(AND('Mapa final'!$Y$21="Muy Alta",'Mapa final'!$AA$21="Menor"),CONCATENATE("R2C",'Mapa final'!$O$21),"")</f>
        <v/>
      </c>
      <c r="V7" s="66" t="str">
        <f ca="1">IF(AND('Mapa final'!$Y$16="Muy Alta",'Mapa final'!$AA$16="Moderado"),CONCATENATE("R2C",'Mapa final'!$O$16),"")</f>
        <v/>
      </c>
      <c r="W7" s="67" t="str">
        <f>IF(AND('Mapa final'!$Y$17="Muy Alta",'Mapa final'!$AA$17="Moderado"),CONCATENATE("R2C",'Mapa final'!$O$17),"")</f>
        <v/>
      </c>
      <c r="X7" s="67" t="str">
        <f>IF(AND('Mapa final'!$Y$18="Muy Alta",'Mapa final'!$AA$18="Moderado"),CONCATENATE("R2C",'Mapa final'!$O$18),"")</f>
        <v/>
      </c>
      <c r="Y7" s="67" t="str">
        <f>IF(AND('Mapa final'!$Y$19="Muy Alta",'Mapa final'!$AA$19="Moderado"),CONCATENATE("R2C",'Mapa final'!$O$19),"")</f>
        <v/>
      </c>
      <c r="Z7" s="67" t="str">
        <f>IF(AND('Mapa final'!$Y$20="Muy Alta",'Mapa final'!$AA$20="Moderado"),CONCATENATE("R2C",'Mapa final'!$O$20),"")</f>
        <v/>
      </c>
      <c r="AA7" s="68" t="str">
        <f>IF(AND('Mapa final'!$Y$21="Muy Alta",'Mapa final'!$AA$21="Moderado"),CONCATENATE("R2C",'Mapa final'!$O$21),"")</f>
        <v/>
      </c>
      <c r="AB7" s="66" t="str">
        <f ca="1">IF(AND('Mapa final'!$Y$16="Muy Alta",'Mapa final'!$AA$16="Mayor"),CONCATENATE("R2C",'Mapa final'!$O$16),"")</f>
        <v/>
      </c>
      <c r="AC7" s="67" t="str">
        <f>IF(AND('Mapa final'!$Y$17="Muy Alta",'Mapa final'!$AA$17="Mayor"),CONCATENATE("R2C",'Mapa final'!$O$17),"")</f>
        <v/>
      </c>
      <c r="AD7" s="67" t="str">
        <f>IF(AND('Mapa final'!$Y$18="Muy Alta",'Mapa final'!$AA$18="Mayor"),CONCATENATE("R2C",'Mapa final'!$O$18),"")</f>
        <v/>
      </c>
      <c r="AE7" s="67" t="str">
        <f>IF(AND('Mapa final'!$Y$19="Muy Alta",'Mapa final'!$AA$19="Mayor"),CONCATENATE("R2C",'Mapa final'!$O$19),"")</f>
        <v/>
      </c>
      <c r="AF7" s="67" t="str">
        <f>IF(AND('Mapa final'!$Y$20="Muy Alta",'Mapa final'!$AA$20="Mayor"),CONCATENATE("R2C",'Mapa final'!$O$20),"")</f>
        <v/>
      </c>
      <c r="AG7" s="68" t="str">
        <f>IF(AND('Mapa final'!$Y$21="Muy Alta",'Mapa final'!$AA$21="Mayor"),CONCATENATE("R2C",'Mapa final'!$O$21),"")</f>
        <v/>
      </c>
      <c r="AH7" s="69" t="str">
        <f ca="1">IF(AND('Mapa final'!$Y$16="Muy Alta",'Mapa final'!$AA$16="Catastrófico"),CONCATENATE("R2C",'Mapa final'!$O$16),"")</f>
        <v/>
      </c>
      <c r="AI7" s="70" t="str">
        <f>IF(AND('Mapa final'!$Y$17="Muy Alta",'Mapa final'!$AA$17="Catastrófico"),CONCATENATE("R2C",'Mapa final'!$O$17),"")</f>
        <v/>
      </c>
      <c r="AJ7" s="70" t="str">
        <f>IF(AND('Mapa final'!$Y$18="Muy Alta",'Mapa final'!$AA$18="Catastrófico"),CONCATENATE("R2C",'Mapa final'!$O$18),"")</f>
        <v/>
      </c>
      <c r="AK7" s="70" t="str">
        <f>IF(AND('Mapa final'!$Y$19="Muy Alta",'Mapa final'!$AA$19="Catastrófico"),CONCATENATE("R2C",'Mapa final'!$O$19),"")</f>
        <v/>
      </c>
      <c r="AL7" s="70" t="str">
        <f>IF(AND('Mapa final'!$Y$20="Muy Alta",'Mapa final'!$AA$20="Catastrófico"),CONCATENATE("R2C",'Mapa final'!$O$20),"")</f>
        <v/>
      </c>
      <c r="AM7" s="71" t="str">
        <f>IF(AND('Mapa final'!$Y$21="Muy Alta",'Mapa final'!$AA$21="Catastrófico"),CONCATENATE("R2C",'Mapa final'!$O$21),"")</f>
        <v/>
      </c>
      <c r="AN7" s="97"/>
      <c r="AO7" s="344"/>
      <c r="AP7" s="345"/>
      <c r="AQ7" s="345"/>
      <c r="AR7" s="345"/>
      <c r="AS7" s="345"/>
      <c r="AT7" s="346"/>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283"/>
      <c r="C8" s="283"/>
      <c r="D8" s="284"/>
      <c r="E8" s="324"/>
      <c r="F8" s="325"/>
      <c r="G8" s="325"/>
      <c r="H8" s="325"/>
      <c r="I8" s="326"/>
      <c r="J8" s="66" t="str">
        <f ca="1">IF(AND('Mapa final'!$Y$22="Muy Alta",'Mapa final'!$AA$22="Leve"),CONCATENATE("R3C",'Mapa final'!$O$22),"")</f>
        <v/>
      </c>
      <c r="K8" s="67" t="str">
        <f>IF(AND('Mapa final'!$Y$23="Muy Alta",'Mapa final'!$AA$23="Leve"),CONCATENATE("R3C",'Mapa final'!$O$23),"")</f>
        <v/>
      </c>
      <c r="L8" s="67" t="str">
        <f>IF(AND('Mapa final'!$Y$24="Muy Alta",'Mapa final'!$AA$24="Leve"),CONCATENATE("R3C",'Mapa final'!$O$24),"")</f>
        <v/>
      </c>
      <c r="M8" s="67" t="str">
        <f>IF(AND('Mapa final'!$Y$25="Muy Alta",'Mapa final'!$AA$25="Leve"),CONCATENATE("R3C",'Mapa final'!$O$25),"")</f>
        <v/>
      </c>
      <c r="N8" s="67" t="str">
        <f>IF(AND('Mapa final'!$Y$26="Muy Alta",'Mapa final'!$AA$26="Leve"),CONCATENATE("R3C",'Mapa final'!$O$26),"")</f>
        <v/>
      </c>
      <c r="O8" s="68" t="str">
        <f>IF(AND('Mapa final'!$Y$27="Muy Alta",'Mapa final'!$AA$27="Leve"),CONCATENATE("R3C",'Mapa final'!$O$27),"")</f>
        <v/>
      </c>
      <c r="P8" s="66" t="str">
        <f ca="1">IF(AND('Mapa final'!$Y$22="Muy Alta",'Mapa final'!$AA$22="Menor"),CONCATENATE("R3C",'Mapa final'!$O$22),"")</f>
        <v/>
      </c>
      <c r="Q8" s="67" t="str">
        <f>IF(AND('Mapa final'!$Y$23="Muy Alta",'Mapa final'!$AA$23="Menor"),CONCATENATE("R3C",'Mapa final'!$O$23),"")</f>
        <v/>
      </c>
      <c r="R8" s="67" t="str">
        <f>IF(AND('Mapa final'!$Y$24="Muy Alta",'Mapa final'!$AA$24="Menor"),CONCATENATE("R3C",'Mapa final'!$O$24),"")</f>
        <v/>
      </c>
      <c r="S8" s="67" t="str">
        <f>IF(AND('Mapa final'!$Y$25="Muy Alta",'Mapa final'!$AA$25="Menor"),CONCATENATE("R3C",'Mapa final'!$O$25),"")</f>
        <v/>
      </c>
      <c r="T8" s="67" t="str">
        <f>IF(AND('Mapa final'!$Y$26="Muy Alta",'Mapa final'!$AA$26="Menor"),CONCATENATE("R3C",'Mapa final'!$O$26),"")</f>
        <v/>
      </c>
      <c r="U8" s="68" t="str">
        <f>IF(AND('Mapa final'!$Y$27="Muy Alta",'Mapa final'!$AA$27="Menor"),CONCATENATE("R3C",'Mapa final'!$O$27),"")</f>
        <v/>
      </c>
      <c r="V8" s="66" t="str">
        <f ca="1">IF(AND('Mapa final'!$Y$22="Muy Alta",'Mapa final'!$AA$22="Moderado"),CONCATENATE("R3C",'Mapa final'!$O$22),"")</f>
        <v/>
      </c>
      <c r="W8" s="67" t="str">
        <f>IF(AND('Mapa final'!$Y$23="Muy Alta",'Mapa final'!$AA$23="Moderado"),CONCATENATE("R3C",'Mapa final'!$O$23),"")</f>
        <v/>
      </c>
      <c r="X8" s="67" t="str">
        <f>IF(AND('Mapa final'!$Y$24="Muy Alta",'Mapa final'!$AA$24="Moderado"),CONCATENATE("R3C",'Mapa final'!$O$24),"")</f>
        <v/>
      </c>
      <c r="Y8" s="67" t="str">
        <f>IF(AND('Mapa final'!$Y$25="Muy Alta",'Mapa final'!$AA$25="Moderado"),CONCATENATE("R3C",'Mapa final'!$O$25),"")</f>
        <v/>
      </c>
      <c r="Z8" s="67" t="str">
        <f>IF(AND('Mapa final'!$Y$26="Muy Alta",'Mapa final'!$AA$26="Moderado"),CONCATENATE("R3C",'Mapa final'!$O$26),"")</f>
        <v/>
      </c>
      <c r="AA8" s="68" t="str">
        <f>IF(AND('Mapa final'!$Y$27="Muy Alta",'Mapa final'!$AA$27="Moderado"),CONCATENATE("R3C",'Mapa final'!$O$27),"")</f>
        <v/>
      </c>
      <c r="AB8" s="66" t="str">
        <f ca="1">IF(AND('Mapa final'!$Y$22="Muy Alta",'Mapa final'!$AA$22="Mayor"),CONCATENATE("R3C",'Mapa final'!$O$22),"")</f>
        <v/>
      </c>
      <c r="AC8" s="67" t="str">
        <f>IF(AND('Mapa final'!$Y$23="Muy Alta",'Mapa final'!$AA$23="Mayor"),CONCATENATE("R3C",'Mapa final'!$O$23),"")</f>
        <v/>
      </c>
      <c r="AD8" s="67" t="str">
        <f>IF(AND('Mapa final'!$Y$24="Muy Alta",'Mapa final'!$AA$24="Mayor"),CONCATENATE("R3C",'Mapa final'!$O$24),"")</f>
        <v/>
      </c>
      <c r="AE8" s="67" t="str">
        <f>IF(AND('Mapa final'!$Y$25="Muy Alta",'Mapa final'!$AA$25="Mayor"),CONCATENATE("R3C",'Mapa final'!$O$25),"")</f>
        <v/>
      </c>
      <c r="AF8" s="67" t="str">
        <f>IF(AND('Mapa final'!$Y$26="Muy Alta",'Mapa final'!$AA$26="Mayor"),CONCATENATE("R3C",'Mapa final'!$O$26),"")</f>
        <v/>
      </c>
      <c r="AG8" s="68" t="str">
        <f>IF(AND('Mapa final'!$Y$27="Muy Alta",'Mapa final'!$AA$27="Mayor"),CONCATENATE("R3C",'Mapa final'!$O$27),"")</f>
        <v/>
      </c>
      <c r="AH8" s="69" t="str">
        <f ca="1">IF(AND('Mapa final'!$Y$22="Muy Alta",'Mapa final'!$AA$22="Catastrófico"),CONCATENATE("R3C",'Mapa final'!$O$22),"")</f>
        <v/>
      </c>
      <c r="AI8" s="70" t="str">
        <f>IF(AND('Mapa final'!$Y$23="Muy Alta",'Mapa final'!$AA$23="Catastrófico"),CONCATENATE("R3C",'Mapa final'!$O$23),"")</f>
        <v/>
      </c>
      <c r="AJ8" s="70" t="str">
        <f>IF(AND('Mapa final'!$Y$24="Muy Alta",'Mapa final'!$AA$24="Catastrófico"),CONCATENATE("R3C",'Mapa final'!$O$24),"")</f>
        <v/>
      </c>
      <c r="AK8" s="70" t="str">
        <f>IF(AND('Mapa final'!$Y$25="Muy Alta",'Mapa final'!$AA$25="Catastrófico"),CONCATENATE("R3C",'Mapa final'!$O$25),"")</f>
        <v/>
      </c>
      <c r="AL8" s="70" t="str">
        <f>IF(AND('Mapa final'!$Y$26="Muy Alta",'Mapa final'!$AA$26="Catastrófico"),CONCATENATE("R3C",'Mapa final'!$O$26),"")</f>
        <v/>
      </c>
      <c r="AM8" s="71" t="str">
        <f>IF(AND('Mapa final'!$Y$27="Muy Alta",'Mapa final'!$AA$27="Catastrófico"),CONCATENATE("R3C",'Mapa final'!$O$27),"")</f>
        <v/>
      </c>
      <c r="AN8" s="97"/>
      <c r="AO8" s="344"/>
      <c r="AP8" s="345"/>
      <c r="AQ8" s="345"/>
      <c r="AR8" s="345"/>
      <c r="AS8" s="345"/>
      <c r="AT8" s="346"/>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283"/>
      <c r="C9" s="283"/>
      <c r="D9" s="284"/>
      <c r="E9" s="324"/>
      <c r="F9" s="325"/>
      <c r="G9" s="325"/>
      <c r="H9" s="325"/>
      <c r="I9" s="326"/>
      <c r="J9" s="66" t="str">
        <f ca="1">IF(AND('Mapa final'!$Y$28="Muy Alta",'Mapa final'!$AA$28="Leve"),CONCATENATE("R4C",'Mapa final'!$O$28),"")</f>
        <v/>
      </c>
      <c r="K9" s="67" t="str">
        <f>IF(AND('Mapa final'!$Y$29="Muy Alta",'Mapa final'!$AA$29="Leve"),CONCATENATE("R4C",'Mapa final'!$O$29),"")</f>
        <v/>
      </c>
      <c r="L9" s="67" t="str">
        <f>IF(AND('Mapa final'!$Y$30="Muy Alta",'Mapa final'!$AA$30="Leve"),CONCATENATE("R4C",'Mapa final'!$O$30),"")</f>
        <v/>
      </c>
      <c r="M9" s="67" t="str">
        <f>IF(AND('Mapa final'!$Y$31="Muy Alta",'Mapa final'!$AA$31="Leve"),CONCATENATE("R4C",'Mapa final'!$O$31),"")</f>
        <v/>
      </c>
      <c r="N9" s="67" t="str">
        <f>IF(AND('Mapa final'!$Y$32="Muy Alta",'Mapa final'!$AA$32="Leve"),CONCATENATE("R4C",'Mapa final'!$O$32),"")</f>
        <v/>
      </c>
      <c r="O9" s="68" t="str">
        <f>IF(AND('Mapa final'!$Y$33="Muy Alta",'Mapa final'!$AA$33="Leve"),CONCATENATE("R4C",'Mapa final'!$O$33),"")</f>
        <v/>
      </c>
      <c r="P9" s="66" t="str">
        <f ca="1">IF(AND('Mapa final'!$Y$28="Muy Alta",'Mapa final'!$AA$28="Menor"),CONCATENATE("R4C",'Mapa final'!$O$28),"")</f>
        <v/>
      </c>
      <c r="Q9" s="67" t="str">
        <f>IF(AND('Mapa final'!$Y$29="Muy Alta",'Mapa final'!$AA$29="Menor"),CONCATENATE("R4C",'Mapa final'!$O$29),"")</f>
        <v/>
      </c>
      <c r="R9" s="67" t="str">
        <f>IF(AND('Mapa final'!$Y$30="Muy Alta",'Mapa final'!$AA$30="Menor"),CONCATENATE("R4C",'Mapa final'!$O$30),"")</f>
        <v/>
      </c>
      <c r="S9" s="67" t="str">
        <f>IF(AND('Mapa final'!$Y$31="Muy Alta",'Mapa final'!$AA$31="Menor"),CONCATENATE("R4C",'Mapa final'!$O$31),"")</f>
        <v/>
      </c>
      <c r="T9" s="67" t="str">
        <f>IF(AND('Mapa final'!$Y$32="Muy Alta",'Mapa final'!$AA$32="Menor"),CONCATENATE("R4C",'Mapa final'!$O$32),"")</f>
        <v/>
      </c>
      <c r="U9" s="68" t="str">
        <f>IF(AND('Mapa final'!$Y$33="Muy Alta",'Mapa final'!$AA$33="Menor"),CONCATENATE("R4C",'Mapa final'!$O$33),"")</f>
        <v/>
      </c>
      <c r="V9" s="66" t="str">
        <f ca="1">IF(AND('Mapa final'!$Y$28="Muy Alta",'Mapa final'!$AA$28="Moderado"),CONCATENATE("R4C",'Mapa final'!$O$28),"")</f>
        <v/>
      </c>
      <c r="W9" s="67" t="str">
        <f>IF(AND('Mapa final'!$Y$29="Muy Alta",'Mapa final'!$AA$29="Moderado"),CONCATENATE("R4C",'Mapa final'!$O$29),"")</f>
        <v/>
      </c>
      <c r="X9" s="67" t="str">
        <f>IF(AND('Mapa final'!$Y$30="Muy Alta",'Mapa final'!$AA$30="Moderado"),CONCATENATE("R4C",'Mapa final'!$O$30),"")</f>
        <v/>
      </c>
      <c r="Y9" s="67" t="str">
        <f>IF(AND('Mapa final'!$Y$31="Muy Alta",'Mapa final'!$AA$31="Moderado"),CONCATENATE("R4C",'Mapa final'!$O$31),"")</f>
        <v/>
      </c>
      <c r="Z9" s="67" t="str">
        <f>IF(AND('Mapa final'!$Y$32="Muy Alta",'Mapa final'!$AA$32="Moderado"),CONCATENATE("R4C",'Mapa final'!$O$32),"")</f>
        <v/>
      </c>
      <c r="AA9" s="68" t="str">
        <f>IF(AND('Mapa final'!$Y$33="Muy Alta",'Mapa final'!$AA$33="Moderado"),CONCATENATE("R4C",'Mapa final'!$O$33),"")</f>
        <v/>
      </c>
      <c r="AB9" s="66" t="str">
        <f ca="1">IF(AND('Mapa final'!$Y$28="Muy Alta",'Mapa final'!$AA$28="Mayor"),CONCATENATE("R4C",'Mapa final'!$O$28),"")</f>
        <v/>
      </c>
      <c r="AC9" s="67" t="str">
        <f>IF(AND('Mapa final'!$Y$29="Muy Alta",'Mapa final'!$AA$29="Mayor"),CONCATENATE("R4C",'Mapa final'!$O$29),"")</f>
        <v/>
      </c>
      <c r="AD9" s="67" t="str">
        <f>IF(AND('Mapa final'!$Y$30="Muy Alta",'Mapa final'!$AA$30="Mayor"),CONCATENATE("R4C",'Mapa final'!$O$30),"")</f>
        <v/>
      </c>
      <c r="AE9" s="67" t="str">
        <f>IF(AND('Mapa final'!$Y$31="Muy Alta",'Mapa final'!$AA$31="Mayor"),CONCATENATE("R4C",'Mapa final'!$O$31),"")</f>
        <v/>
      </c>
      <c r="AF9" s="67" t="str">
        <f>IF(AND('Mapa final'!$Y$32="Muy Alta",'Mapa final'!$AA$32="Mayor"),CONCATENATE("R4C",'Mapa final'!$O$32),"")</f>
        <v/>
      </c>
      <c r="AG9" s="68" t="str">
        <f>IF(AND('Mapa final'!$Y$33="Muy Alta",'Mapa final'!$AA$33="Mayor"),CONCATENATE("R4C",'Mapa final'!$O$33),"")</f>
        <v/>
      </c>
      <c r="AH9" s="69" t="str">
        <f ca="1">IF(AND('Mapa final'!$Y$28="Muy Alta",'Mapa final'!$AA$28="Catastrófico"),CONCATENATE("R4C",'Mapa final'!$O$28),"")</f>
        <v/>
      </c>
      <c r="AI9" s="70" t="str">
        <f>IF(AND('Mapa final'!$Y$29="Muy Alta",'Mapa final'!$AA$29="Catastrófico"),CONCATENATE("R4C",'Mapa final'!$O$29),"")</f>
        <v/>
      </c>
      <c r="AJ9" s="70" t="str">
        <f>IF(AND('Mapa final'!$Y$30="Muy Alta",'Mapa final'!$AA$30="Catastrófico"),CONCATENATE("R4C",'Mapa final'!$O$30),"")</f>
        <v/>
      </c>
      <c r="AK9" s="70" t="str">
        <f>IF(AND('Mapa final'!$Y$31="Muy Alta",'Mapa final'!$AA$31="Catastrófico"),CONCATENATE("R4C",'Mapa final'!$O$31),"")</f>
        <v/>
      </c>
      <c r="AL9" s="70" t="str">
        <f>IF(AND('Mapa final'!$Y$32="Muy Alta",'Mapa final'!$AA$32="Catastrófico"),CONCATENATE("R4C",'Mapa final'!$O$32),"")</f>
        <v/>
      </c>
      <c r="AM9" s="71" t="str">
        <f>IF(AND('Mapa final'!$Y$33="Muy Alta",'Mapa final'!$AA$33="Catastrófico"),CONCATENATE("R4C",'Mapa final'!$O$33),"")</f>
        <v/>
      </c>
      <c r="AN9" s="97"/>
      <c r="AO9" s="344"/>
      <c r="AP9" s="345"/>
      <c r="AQ9" s="345"/>
      <c r="AR9" s="345"/>
      <c r="AS9" s="345"/>
      <c r="AT9" s="346"/>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283"/>
      <c r="C10" s="283"/>
      <c r="D10" s="284"/>
      <c r="E10" s="324"/>
      <c r="F10" s="325"/>
      <c r="G10" s="325"/>
      <c r="H10" s="325"/>
      <c r="I10" s="326"/>
      <c r="J10" s="66" t="str">
        <f ca="1">IF(AND('Mapa final'!$Y$34="Muy Alta",'Mapa final'!$AA$34="Leve"),CONCATENATE("R5C",'Mapa final'!$O$34),"")</f>
        <v/>
      </c>
      <c r="K10" s="67" t="str">
        <f>IF(AND('Mapa final'!$Y$35="Muy Alta",'Mapa final'!$AA$35="Leve"),CONCATENATE("R5C",'Mapa final'!$O$35),"")</f>
        <v/>
      </c>
      <c r="L10" s="67" t="str">
        <f>IF(AND('Mapa final'!$Y$36="Muy Alta",'Mapa final'!$AA$36="Leve"),CONCATENATE("R5C",'Mapa final'!$O$36),"")</f>
        <v/>
      </c>
      <c r="M10" s="67" t="str">
        <f>IF(AND('Mapa final'!$Y$37="Muy Alta",'Mapa final'!$AA$37="Leve"),CONCATENATE("R5C",'Mapa final'!$O$37),"")</f>
        <v/>
      </c>
      <c r="N10" s="67" t="str">
        <f>IF(AND('Mapa final'!$Y$38="Muy Alta",'Mapa final'!$AA$38="Leve"),CONCATENATE("R5C",'Mapa final'!$O$38),"")</f>
        <v/>
      </c>
      <c r="O10" s="68" t="str">
        <f>IF(AND('Mapa final'!$Y$39="Muy Alta",'Mapa final'!$AA$39="Leve"),CONCATENATE("R5C",'Mapa final'!$O$39),"")</f>
        <v/>
      </c>
      <c r="P10" s="66" t="str">
        <f ca="1">IF(AND('Mapa final'!$Y$34="Muy Alta",'Mapa final'!$AA$34="Menor"),CONCATENATE("R5C",'Mapa final'!$O$34),"")</f>
        <v/>
      </c>
      <c r="Q10" s="67" t="str">
        <f>IF(AND('Mapa final'!$Y$35="Muy Alta",'Mapa final'!$AA$35="Menor"),CONCATENATE("R5C",'Mapa final'!$O$35),"")</f>
        <v/>
      </c>
      <c r="R10" s="67" t="str">
        <f>IF(AND('Mapa final'!$Y$36="Muy Alta",'Mapa final'!$AA$36="Menor"),CONCATENATE("R5C",'Mapa final'!$O$36),"")</f>
        <v/>
      </c>
      <c r="S10" s="67" t="str">
        <f>IF(AND('Mapa final'!$Y$37="Muy Alta",'Mapa final'!$AA$37="Menor"),CONCATENATE("R5C",'Mapa final'!$O$37),"")</f>
        <v/>
      </c>
      <c r="T10" s="67" t="str">
        <f>IF(AND('Mapa final'!$Y$38="Muy Alta",'Mapa final'!$AA$38="Menor"),CONCATENATE("R5C",'Mapa final'!$O$38),"")</f>
        <v/>
      </c>
      <c r="U10" s="68" t="str">
        <f>IF(AND('Mapa final'!$Y$39="Muy Alta",'Mapa final'!$AA$39="Menor"),CONCATENATE("R5C",'Mapa final'!$O$39),"")</f>
        <v/>
      </c>
      <c r="V10" s="66" t="str">
        <f ca="1">IF(AND('Mapa final'!$Y$34="Muy Alta",'Mapa final'!$AA$34="Moderado"),CONCATENATE("R5C",'Mapa final'!$O$34),"")</f>
        <v/>
      </c>
      <c r="W10" s="67" t="str">
        <f>IF(AND('Mapa final'!$Y$35="Muy Alta",'Mapa final'!$AA$35="Moderado"),CONCATENATE("R5C",'Mapa final'!$O$35),"")</f>
        <v/>
      </c>
      <c r="X10" s="67" t="str">
        <f>IF(AND('Mapa final'!$Y$36="Muy Alta",'Mapa final'!$AA$36="Moderado"),CONCATENATE("R5C",'Mapa final'!$O$36),"")</f>
        <v/>
      </c>
      <c r="Y10" s="67" t="str">
        <f>IF(AND('Mapa final'!$Y$37="Muy Alta",'Mapa final'!$AA$37="Moderado"),CONCATENATE("R5C",'Mapa final'!$O$37),"")</f>
        <v/>
      </c>
      <c r="Z10" s="67" t="str">
        <f>IF(AND('Mapa final'!$Y$38="Muy Alta",'Mapa final'!$AA$38="Moderado"),CONCATENATE("R5C",'Mapa final'!$O$38),"")</f>
        <v/>
      </c>
      <c r="AA10" s="68" t="str">
        <f>IF(AND('Mapa final'!$Y$39="Muy Alta",'Mapa final'!$AA$39="Moderado"),CONCATENATE("R5C",'Mapa final'!$O$39),"")</f>
        <v/>
      </c>
      <c r="AB10" s="66" t="str">
        <f ca="1">IF(AND('Mapa final'!$Y$34="Muy Alta",'Mapa final'!$AA$34="Mayor"),CONCATENATE("R5C",'Mapa final'!$O$34),"")</f>
        <v/>
      </c>
      <c r="AC10" s="67" t="str">
        <f>IF(AND('Mapa final'!$Y$35="Muy Alta",'Mapa final'!$AA$35="Mayor"),CONCATENATE("R5C",'Mapa final'!$O$35),"")</f>
        <v/>
      </c>
      <c r="AD10" s="67" t="str">
        <f>IF(AND('Mapa final'!$Y$36="Muy Alta",'Mapa final'!$AA$36="Mayor"),CONCATENATE("R5C",'Mapa final'!$O$36),"")</f>
        <v/>
      </c>
      <c r="AE10" s="67" t="str">
        <f>IF(AND('Mapa final'!$Y$37="Muy Alta",'Mapa final'!$AA$37="Mayor"),CONCATENATE("R5C",'Mapa final'!$O$37),"")</f>
        <v/>
      </c>
      <c r="AF10" s="67" t="str">
        <f>IF(AND('Mapa final'!$Y$38="Muy Alta",'Mapa final'!$AA$38="Mayor"),CONCATENATE("R5C",'Mapa final'!$O$38),"")</f>
        <v/>
      </c>
      <c r="AG10" s="68" t="str">
        <f>IF(AND('Mapa final'!$Y$39="Muy Alta",'Mapa final'!$AA$39="Mayor"),CONCATENATE("R5C",'Mapa final'!$O$39),"")</f>
        <v/>
      </c>
      <c r="AH10" s="69" t="str">
        <f ca="1">IF(AND('Mapa final'!$Y$34="Muy Alta",'Mapa final'!$AA$34="Catastrófico"),CONCATENATE("R5C",'Mapa final'!$O$34),"")</f>
        <v/>
      </c>
      <c r="AI10" s="70" t="str">
        <f>IF(AND('Mapa final'!$Y$35="Muy Alta",'Mapa final'!$AA$35="Catastrófico"),CONCATENATE("R5C",'Mapa final'!$O$35),"")</f>
        <v/>
      </c>
      <c r="AJ10" s="70" t="str">
        <f>IF(AND('Mapa final'!$Y$36="Muy Alta",'Mapa final'!$AA$36="Catastrófico"),CONCATENATE("R5C",'Mapa final'!$O$36),"")</f>
        <v/>
      </c>
      <c r="AK10" s="70" t="str">
        <f>IF(AND('Mapa final'!$Y$37="Muy Alta",'Mapa final'!$AA$37="Catastrófico"),CONCATENATE("R5C",'Mapa final'!$O$37),"")</f>
        <v/>
      </c>
      <c r="AL10" s="70" t="str">
        <f>IF(AND('Mapa final'!$Y$38="Muy Alta",'Mapa final'!$AA$38="Catastrófico"),CONCATENATE("R5C",'Mapa final'!$O$38),"")</f>
        <v/>
      </c>
      <c r="AM10" s="71" t="str">
        <f>IF(AND('Mapa final'!$Y$39="Muy Alta",'Mapa final'!$AA$39="Catastrófico"),CONCATENATE("R5C",'Mapa final'!$O$39),"")</f>
        <v/>
      </c>
      <c r="AN10" s="97"/>
      <c r="AO10" s="344"/>
      <c r="AP10" s="345"/>
      <c r="AQ10" s="345"/>
      <c r="AR10" s="345"/>
      <c r="AS10" s="345"/>
      <c r="AT10" s="346"/>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283"/>
      <c r="C11" s="283"/>
      <c r="D11" s="284"/>
      <c r="E11" s="324"/>
      <c r="F11" s="325"/>
      <c r="G11" s="325"/>
      <c r="H11" s="325"/>
      <c r="I11" s="326"/>
      <c r="J11" s="66" t="str">
        <f ca="1">IF(AND('Mapa final'!$Y$40="Muy Alta",'Mapa final'!$AA$40="Leve"),CONCATENATE("R6C",'Mapa final'!$O$40),"")</f>
        <v/>
      </c>
      <c r="K11" s="67" t="str">
        <f>IF(AND('Mapa final'!$Y$41="Muy Alta",'Mapa final'!$AA$41="Leve"),CONCATENATE("R6C",'Mapa final'!$O$41),"")</f>
        <v/>
      </c>
      <c r="L11" s="67" t="str">
        <f>IF(AND('Mapa final'!$Y$42="Muy Alta",'Mapa final'!$AA$42="Leve"),CONCATENATE("R6C",'Mapa final'!$O$42),"")</f>
        <v/>
      </c>
      <c r="M11" s="67" t="str">
        <f>IF(AND('Mapa final'!$Y$43="Muy Alta",'Mapa final'!$AA$43="Leve"),CONCATENATE("R6C",'Mapa final'!$O$43),"")</f>
        <v/>
      </c>
      <c r="N11" s="67" t="str">
        <f>IF(AND('Mapa final'!$Y$44="Muy Alta",'Mapa final'!$AA$44="Leve"),CONCATENATE("R6C",'Mapa final'!$O$44),"")</f>
        <v/>
      </c>
      <c r="O11" s="68" t="str">
        <f>IF(AND('Mapa final'!$Y$45="Muy Alta",'Mapa final'!$AA$45="Leve"),CONCATENATE("R6C",'Mapa final'!$O$45),"")</f>
        <v/>
      </c>
      <c r="P11" s="66" t="str">
        <f ca="1">IF(AND('Mapa final'!$Y$40="Muy Alta",'Mapa final'!$AA$40="Menor"),CONCATENATE("R6C",'Mapa final'!$O$40),"")</f>
        <v/>
      </c>
      <c r="Q11" s="67" t="str">
        <f>IF(AND('Mapa final'!$Y$41="Muy Alta",'Mapa final'!$AA$41="Menor"),CONCATENATE("R6C",'Mapa final'!$O$41),"")</f>
        <v/>
      </c>
      <c r="R11" s="67" t="str">
        <f>IF(AND('Mapa final'!$Y$42="Muy Alta",'Mapa final'!$AA$42="Menor"),CONCATENATE("R6C",'Mapa final'!$O$42),"")</f>
        <v/>
      </c>
      <c r="S11" s="67" t="str">
        <f>IF(AND('Mapa final'!$Y$43="Muy Alta",'Mapa final'!$AA$43="Menor"),CONCATENATE("R6C",'Mapa final'!$O$43),"")</f>
        <v/>
      </c>
      <c r="T11" s="67" t="str">
        <f>IF(AND('Mapa final'!$Y$44="Muy Alta",'Mapa final'!$AA$44="Menor"),CONCATENATE("R6C",'Mapa final'!$O$44),"")</f>
        <v/>
      </c>
      <c r="U11" s="68" t="str">
        <f>IF(AND('Mapa final'!$Y$45="Muy Alta",'Mapa final'!$AA$45="Menor"),CONCATENATE("R6C",'Mapa final'!$O$45),"")</f>
        <v/>
      </c>
      <c r="V11" s="66" t="str">
        <f ca="1">IF(AND('Mapa final'!$Y$40="Muy Alta",'Mapa final'!$AA$40="Moderado"),CONCATENATE("R6C",'Mapa final'!$O$40),"")</f>
        <v/>
      </c>
      <c r="W11" s="67" t="str">
        <f>IF(AND('Mapa final'!$Y$41="Muy Alta",'Mapa final'!$AA$41="Moderado"),CONCATENATE("R6C",'Mapa final'!$O$41),"")</f>
        <v/>
      </c>
      <c r="X11" s="67" t="str">
        <f>IF(AND('Mapa final'!$Y$42="Muy Alta",'Mapa final'!$AA$42="Moderado"),CONCATENATE("R6C",'Mapa final'!$O$42),"")</f>
        <v/>
      </c>
      <c r="Y11" s="67" t="str">
        <f>IF(AND('Mapa final'!$Y$43="Muy Alta",'Mapa final'!$AA$43="Moderado"),CONCATENATE("R6C",'Mapa final'!$O$43),"")</f>
        <v/>
      </c>
      <c r="Z11" s="67" t="str">
        <f>IF(AND('Mapa final'!$Y$44="Muy Alta",'Mapa final'!$AA$44="Moderado"),CONCATENATE("R6C",'Mapa final'!$O$44),"")</f>
        <v/>
      </c>
      <c r="AA11" s="68" t="str">
        <f>IF(AND('Mapa final'!$Y$45="Muy Alta",'Mapa final'!$AA$45="Moderado"),CONCATENATE("R6C",'Mapa final'!$O$45),"")</f>
        <v/>
      </c>
      <c r="AB11" s="66" t="str">
        <f ca="1">IF(AND('Mapa final'!$Y$40="Muy Alta",'Mapa final'!$AA$40="Mayor"),CONCATENATE("R6C",'Mapa final'!$O$40),"")</f>
        <v/>
      </c>
      <c r="AC11" s="67" t="str">
        <f>IF(AND('Mapa final'!$Y$41="Muy Alta",'Mapa final'!$AA$41="Mayor"),CONCATENATE("R6C",'Mapa final'!$O$41),"")</f>
        <v/>
      </c>
      <c r="AD11" s="67" t="str">
        <f>IF(AND('Mapa final'!$Y$42="Muy Alta",'Mapa final'!$AA$42="Mayor"),CONCATENATE("R6C",'Mapa final'!$O$42),"")</f>
        <v/>
      </c>
      <c r="AE11" s="67" t="str">
        <f>IF(AND('Mapa final'!$Y$43="Muy Alta",'Mapa final'!$AA$43="Mayor"),CONCATENATE("R6C",'Mapa final'!$O$43),"")</f>
        <v/>
      </c>
      <c r="AF11" s="67" t="str">
        <f>IF(AND('Mapa final'!$Y$44="Muy Alta",'Mapa final'!$AA$44="Mayor"),CONCATENATE("R6C",'Mapa final'!$O$44),"")</f>
        <v/>
      </c>
      <c r="AG11" s="68" t="str">
        <f>IF(AND('Mapa final'!$Y$45="Muy Alta",'Mapa final'!$AA$45="Mayor"),CONCATENATE("R6C",'Mapa final'!$O$45),"")</f>
        <v/>
      </c>
      <c r="AH11" s="69" t="str">
        <f ca="1">IF(AND('Mapa final'!$Y$40="Muy Alta",'Mapa final'!$AA$40="Catastrófico"),CONCATENATE("R6C",'Mapa final'!$O$40),"")</f>
        <v/>
      </c>
      <c r="AI11" s="70" t="str">
        <f>IF(AND('Mapa final'!$Y$41="Muy Alta",'Mapa final'!$AA$41="Catastrófico"),CONCATENATE("R6C",'Mapa final'!$O$41),"")</f>
        <v/>
      </c>
      <c r="AJ11" s="70" t="str">
        <f>IF(AND('Mapa final'!$Y$42="Muy Alta",'Mapa final'!$AA$42="Catastrófico"),CONCATENATE("R6C",'Mapa final'!$O$42),"")</f>
        <v/>
      </c>
      <c r="AK11" s="70" t="str">
        <f>IF(AND('Mapa final'!$Y$43="Muy Alta",'Mapa final'!$AA$43="Catastrófico"),CONCATENATE("R6C",'Mapa final'!$O$43),"")</f>
        <v/>
      </c>
      <c r="AL11" s="70" t="str">
        <f>IF(AND('Mapa final'!$Y$44="Muy Alta",'Mapa final'!$AA$44="Catastrófico"),CONCATENATE("R6C",'Mapa final'!$O$44),"")</f>
        <v/>
      </c>
      <c r="AM11" s="71" t="str">
        <f>IF(AND('Mapa final'!$Y$45="Muy Alta",'Mapa final'!$AA$45="Catastrófico"),CONCATENATE("R6C",'Mapa final'!$O$45),"")</f>
        <v/>
      </c>
      <c r="AN11" s="97"/>
      <c r="AO11" s="344"/>
      <c r="AP11" s="345"/>
      <c r="AQ11" s="345"/>
      <c r="AR11" s="345"/>
      <c r="AS11" s="345"/>
      <c r="AT11" s="346"/>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283"/>
      <c r="C12" s="283"/>
      <c r="D12" s="284"/>
      <c r="E12" s="324"/>
      <c r="F12" s="325"/>
      <c r="G12" s="325"/>
      <c r="H12" s="325"/>
      <c r="I12" s="326"/>
      <c r="J12" s="66" t="str">
        <f>IF(AND('Mapa final'!$Y$46="Muy Alta",'Mapa final'!$AA$46="Leve"),CONCATENATE("R7C",'Mapa final'!$O$46),"")</f>
        <v/>
      </c>
      <c r="K12" s="67" t="str">
        <f>IF(AND('Mapa final'!$Y$47="Muy Alta",'Mapa final'!$AA$47="Leve"),CONCATENATE("R7C",'Mapa final'!$O$47),"")</f>
        <v/>
      </c>
      <c r="L12" s="67" t="str">
        <f>IF(AND('Mapa final'!$Y$48="Muy Alta",'Mapa final'!$AA$48="Leve"),CONCATENATE("R7C",'Mapa final'!$O$48),"")</f>
        <v/>
      </c>
      <c r="M12" s="67" t="str">
        <f>IF(AND('Mapa final'!$Y$49="Muy Alta",'Mapa final'!$AA$49="Leve"),CONCATENATE("R7C",'Mapa final'!$O$49),"")</f>
        <v/>
      </c>
      <c r="N12" s="67" t="str">
        <f>IF(AND('Mapa final'!$Y$50="Muy Alta",'Mapa final'!$AA$50="Leve"),CONCATENATE("R7C",'Mapa final'!$O$50),"")</f>
        <v/>
      </c>
      <c r="O12" s="68" t="str">
        <f>IF(AND('Mapa final'!$Y$51="Muy Alta",'Mapa final'!$AA$51="Leve"),CONCATENATE("R7C",'Mapa final'!$O$51),"")</f>
        <v/>
      </c>
      <c r="P12" s="66" t="str">
        <f>IF(AND('Mapa final'!$Y$46="Muy Alta",'Mapa final'!$AA$46="Menor"),CONCATENATE("R7C",'Mapa final'!$O$46),"")</f>
        <v/>
      </c>
      <c r="Q12" s="67" t="str">
        <f>IF(AND('Mapa final'!$Y$47="Muy Alta",'Mapa final'!$AA$47="Menor"),CONCATENATE("R7C",'Mapa final'!$O$47),"")</f>
        <v/>
      </c>
      <c r="R12" s="67" t="str">
        <f>IF(AND('Mapa final'!$Y$48="Muy Alta",'Mapa final'!$AA$48="Menor"),CONCATENATE("R7C",'Mapa final'!$O$48),"")</f>
        <v/>
      </c>
      <c r="S12" s="67" t="str">
        <f>IF(AND('Mapa final'!$Y$49="Muy Alta",'Mapa final'!$AA$49="Menor"),CONCATENATE("R7C",'Mapa final'!$O$49),"")</f>
        <v/>
      </c>
      <c r="T12" s="67" t="str">
        <f>IF(AND('Mapa final'!$Y$50="Muy Alta",'Mapa final'!$AA$50="Menor"),CONCATENATE("R7C",'Mapa final'!$O$50),"")</f>
        <v/>
      </c>
      <c r="U12" s="68" t="str">
        <f>IF(AND('Mapa final'!$Y$51="Muy Alta",'Mapa final'!$AA$51="Menor"),CONCATENATE("R7C",'Mapa final'!$O$51),"")</f>
        <v/>
      </c>
      <c r="V12" s="66" t="str">
        <f>IF(AND('Mapa final'!$Y$46="Muy Alta",'Mapa final'!$AA$46="Moderado"),CONCATENATE("R7C",'Mapa final'!$O$46),"")</f>
        <v/>
      </c>
      <c r="W12" s="67" t="str">
        <f>IF(AND('Mapa final'!$Y$47="Muy Alta",'Mapa final'!$AA$47="Moderado"),CONCATENATE("R7C",'Mapa final'!$O$47),"")</f>
        <v/>
      </c>
      <c r="X12" s="67" t="str">
        <f>IF(AND('Mapa final'!$Y$48="Muy Alta",'Mapa final'!$AA$48="Moderado"),CONCATENATE("R7C",'Mapa final'!$O$48),"")</f>
        <v/>
      </c>
      <c r="Y12" s="67" t="str">
        <f>IF(AND('Mapa final'!$Y$49="Muy Alta",'Mapa final'!$AA$49="Moderado"),CONCATENATE("R7C",'Mapa final'!$O$49),"")</f>
        <v/>
      </c>
      <c r="Z12" s="67" t="str">
        <f>IF(AND('Mapa final'!$Y$50="Muy Alta",'Mapa final'!$AA$50="Moderado"),CONCATENATE("R7C",'Mapa final'!$O$50),"")</f>
        <v/>
      </c>
      <c r="AA12" s="68" t="str">
        <f>IF(AND('Mapa final'!$Y$51="Muy Alta",'Mapa final'!$AA$51="Moderado"),CONCATENATE("R7C",'Mapa final'!$O$51),"")</f>
        <v/>
      </c>
      <c r="AB12" s="66" t="str">
        <f>IF(AND('Mapa final'!$Y$46="Muy Alta",'Mapa final'!$AA$46="Mayor"),CONCATENATE("R7C",'Mapa final'!$O$46),"")</f>
        <v/>
      </c>
      <c r="AC12" s="67" t="str">
        <f>IF(AND('Mapa final'!$Y$47="Muy Alta",'Mapa final'!$AA$47="Mayor"),CONCATENATE("R7C",'Mapa final'!$O$47),"")</f>
        <v/>
      </c>
      <c r="AD12" s="67" t="str">
        <f>IF(AND('Mapa final'!$Y$48="Muy Alta",'Mapa final'!$AA$48="Mayor"),CONCATENATE("R7C",'Mapa final'!$O$48),"")</f>
        <v/>
      </c>
      <c r="AE12" s="67" t="str">
        <f>IF(AND('Mapa final'!$Y$49="Muy Alta",'Mapa final'!$AA$49="Mayor"),CONCATENATE("R7C",'Mapa final'!$O$49),"")</f>
        <v/>
      </c>
      <c r="AF12" s="67" t="str">
        <f>IF(AND('Mapa final'!$Y$50="Muy Alta",'Mapa final'!$AA$50="Mayor"),CONCATENATE("R7C",'Mapa final'!$O$50),"")</f>
        <v/>
      </c>
      <c r="AG12" s="68" t="str">
        <f>IF(AND('Mapa final'!$Y$51="Muy Alta",'Mapa final'!$AA$51="Mayor"),CONCATENATE("R7C",'Mapa final'!$O$51),"")</f>
        <v/>
      </c>
      <c r="AH12" s="69" t="str">
        <f>IF(AND('Mapa final'!$Y$46="Muy Alta",'Mapa final'!$AA$46="Catastrófico"),CONCATENATE("R7C",'Mapa final'!$O$46),"")</f>
        <v/>
      </c>
      <c r="AI12" s="70" t="str">
        <f>IF(AND('Mapa final'!$Y$47="Muy Alta",'Mapa final'!$AA$47="Catastrófico"),CONCATENATE("R7C",'Mapa final'!$O$47),"")</f>
        <v/>
      </c>
      <c r="AJ12" s="70" t="str">
        <f>IF(AND('Mapa final'!$Y$48="Muy Alta",'Mapa final'!$AA$48="Catastrófico"),CONCATENATE("R7C",'Mapa final'!$O$48),"")</f>
        <v/>
      </c>
      <c r="AK12" s="70" t="str">
        <f>IF(AND('Mapa final'!$Y$49="Muy Alta",'Mapa final'!$AA$49="Catastrófico"),CONCATENATE("R7C",'Mapa final'!$O$49),"")</f>
        <v/>
      </c>
      <c r="AL12" s="70" t="str">
        <f>IF(AND('Mapa final'!$Y$50="Muy Alta",'Mapa final'!$AA$50="Catastrófico"),CONCATENATE("R7C",'Mapa final'!$O$50),"")</f>
        <v/>
      </c>
      <c r="AM12" s="71" t="str">
        <f>IF(AND('Mapa final'!$Y$51="Muy Alta",'Mapa final'!$AA$51="Catastrófico"),CONCATENATE("R7C",'Mapa final'!$O$51),"")</f>
        <v/>
      </c>
      <c r="AN12" s="97"/>
      <c r="AO12" s="344"/>
      <c r="AP12" s="345"/>
      <c r="AQ12" s="345"/>
      <c r="AR12" s="345"/>
      <c r="AS12" s="345"/>
      <c r="AT12" s="346"/>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283"/>
      <c r="C13" s="283"/>
      <c r="D13" s="284"/>
      <c r="E13" s="324"/>
      <c r="F13" s="325"/>
      <c r="G13" s="325"/>
      <c r="H13" s="325"/>
      <c r="I13" s="326"/>
      <c r="J13" s="66" t="str">
        <f>IF(AND('Mapa final'!$Y$52="Muy Alta",'Mapa final'!$AA$52="Leve"),CONCATENATE("R8C",'Mapa final'!$O$52),"")</f>
        <v/>
      </c>
      <c r="K13" s="67" t="str">
        <f>IF(AND('Mapa final'!$Y$53="Muy Alta",'Mapa final'!$AA$53="Leve"),CONCATENATE("R8C",'Mapa final'!$O$53),"")</f>
        <v/>
      </c>
      <c r="L13" s="67" t="str">
        <f>IF(AND('Mapa final'!$Y$54="Muy Alta",'Mapa final'!$AA$54="Leve"),CONCATENATE("R8C",'Mapa final'!$O$54),"")</f>
        <v/>
      </c>
      <c r="M13" s="67" t="str">
        <f>IF(AND('Mapa final'!$Y$55="Muy Alta",'Mapa final'!$AA$55="Leve"),CONCATENATE("R8C",'Mapa final'!$O$55),"")</f>
        <v/>
      </c>
      <c r="N13" s="67" t="str">
        <f>IF(AND('Mapa final'!$Y$56="Muy Alta",'Mapa final'!$AA$56="Leve"),CONCATENATE("R8C",'Mapa final'!$O$56),"")</f>
        <v/>
      </c>
      <c r="O13" s="68" t="str">
        <f>IF(AND('Mapa final'!$Y$57="Muy Alta",'Mapa final'!$AA$57="Leve"),CONCATENATE("R8C",'Mapa final'!$O$57),"")</f>
        <v/>
      </c>
      <c r="P13" s="66" t="str">
        <f>IF(AND('Mapa final'!$Y$52="Muy Alta",'Mapa final'!$AA$52="Menor"),CONCATENATE("R8C",'Mapa final'!$O$52),"")</f>
        <v/>
      </c>
      <c r="Q13" s="67" t="str">
        <f>IF(AND('Mapa final'!$Y$53="Muy Alta",'Mapa final'!$AA$53="Menor"),CONCATENATE("R8C",'Mapa final'!$O$53),"")</f>
        <v/>
      </c>
      <c r="R13" s="67" t="str">
        <f>IF(AND('Mapa final'!$Y$54="Muy Alta",'Mapa final'!$AA$54="Menor"),CONCATENATE("R8C",'Mapa final'!$O$54),"")</f>
        <v/>
      </c>
      <c r="S13" s="67" t="str">
        <f>IF(AND('Mapa final'!$Y$55="Muy Alta",'Mapa final'!$AA$55="Menor"),CONCATENATE("R8C",'Mapa final'!$O$55),"")</f>
        <v/>
      </c>
      <c r="T13" s="67" t="str">
        <f>IF(AND('Mapa final'!$Y$56="Muy Alta",'Mapa final'!$AA$56="Menor"),CONCATENATE("R8C",'Mapa final'!$O$56),"")</f>
        <v/>
      </c>
      <c r="U13" s="68" t="str">
        <f>IF(AND('Mapa final'!$Y$57="Muy Alta",'Mapa final'!$AA$57="Menor"),CONCATENATE("R8C",'Mapa final'!$O$57),"")</f>
        <v/>
      </c>
      <c r="V13" s="66" t="str">
        <f>IF(AND('Mapa final'!$Y$52="Muy Alta",'Mapa final'!$AA$52="Moderado"),CONCATENATE("R8C",'Mapa final'!$O$52),"")</f>
        <v/>
      </c>
      <c r="W13" s="67" t="str">
        <f>IF(AND('Mapa final'!$Y$53="Muy Alta",'Mapa final'!$AA$53="Moderado"),CONCATENATE("R8C",'Mapa final'!$O$53),"")</f>
        <v/>
      </c>
      <c r="X13" s="67" t="str">
        <f>IF(AND('Mapa final'!$Y$54="Muy Alta",'Mapa final'!$AA$54="Moderado"),CONCATENATE("R8C",'Mapa final'!$O$54),"")</f>
        <v/>
      </c>
      <c r="Y13" s="67" t="str">
        <f>IF(AND('Mapa final'!$Y$55="Muy Alta",'Mapa final'!$AA$55="Moderado"),CONCATENATE("R8C",'Mapa final'!$O$55),"")</f>
        <v/>
      </c>
      <c r="Z13" s="67" t="str">
        <f>IF(AND('Mapa final'!$Y$56="Muy Alta",'Mapa final'!$AA$56="Moderado"),CONCATENATE("R8C",'Mapa final'!$O$56),"")</f>
        <v/>
      </c>
      <c r="AA13" s="68" t="str">
        <f>IF(AND('Mapa final'!$Y$57="Muy Alta",'Mapa final'!$AA$57="Moderado"),CONCATENATE("R8C",'Mapa final'!$O$57),"")</f>
        <v/>
      </c>
      <c r="AB13" s="66" t="str">
        <f>IF(AND('Mapa final'!$Y$52="Muy Alta",'Mapa final'!$AA$52="Mayor"),CONCATENATE("R8C",'Mapa final'!$O$52),"")</f>
        <v/>
      </c>
      <c r="AC13" s="67" t="str">
        <f>IF(AND('Mapa final'!$Y$53="Muy Alta",'Mapa final'!$AA$53="Mayor"),CONCATENATE("R8C",'Mapa final'!$O$53),"")</f>
        <v/>
      </c>
      <c r="AD13" s="67" t="str">
        <f>IF(AND('Mapa final'!$Y$54="Muy Alta",'Mapa final'!$AA$54="Mayor"),CONCATENATE("R8C",'Mapa final'!$O$54),"")</f>
        <v/>
      </c>
      <c r="AE13" s="67" t="str">
        <f>IF(AND('Mapa final'!$Y$55="Muy Alta",'Mapa final'!$AA$55="Mayor"),CONCATENATE("R8C",'Mapa final'!$O$55),"")</f>
        <v/>
      </c>
      <c r="AF13" s="67" t="str">
        <f>IF(AND('Mapa final'!$Y$56="Muy Alta",'Mapa final'!$AA$56="Mayor"),CONCATENATE("R8C",'Mapa final'!$O$56),"")</f>
        <v/>
      </c>
      <c r="AG13" s="68" t="str">
        <f>IF(AND('Mapa final'!$Y$57="Muy Alta",'Mapa final'!$AA$57="Mayor"),CONCATENATE("R8C",'Mapa final'!$O$57),"")</f>
        <v/>
      </c>
      <c r="AH13" s="69" t="str">
        <f>IF(AND('Mapa final'!$Y$52="Muy Alta",'Mapa final'!$AA$52="Catastrófico"),CONCATENATE("R8C",'Mapa final'!$O$52),"")</f>
        <v/>
      </c>
      <c r="AI13" s="70" t="str">
        <f>IF(AND('Mapa final'!$Y$53="Muy Alta",'Mapa final'!$AA$53="Catastrófico"),CONCATENATE("R8C",'Mapa final'!$O$53),"")</f>
        <v/>
      </c>
      <c r="AJ13" s="70" t="str">
        <f>IF(AND('Mapa final'!$Y$54="Muy Alta",'Mapa final'!$AA$54="Catastrófico"),CONCATENATE("R8C",'Mapa final'!$O$54),"")</f>
        <v/>
      </c>
      <c r="AK13" s="70" t="str">
        <f>IF(AND('Mapa final'!$Y$55="Muy Alta",'Mapa final'!$AA$55="Catastrófico"),CONCATENATE("R8C",'Mapa final'!$O$55),"")</f>
        <v/>
      </c>
      <c r="AL13" s="70" t="str">
        <f>IF(AND('Mapa final'!$Y$56="Muy Alta",'Mapa final'!$AA$56="Catastrófico"),CONCATENATE("R8C",'Mapa final'!$O$56),"")</f>
        <v/>
      </c>
      <c r="AM13" s="71" t="str">
        <f>IF(AND('Mapa final'!$Y$57="Muy Alta",'Mapa final'!$AA$57="Catastrófico"),CONCATENATE("R8C",'Mapa final'!$O$57),"")</f>
        <v/>
      </c>
      <c r="AN13" s="97"/>
      <c r="AO13" s="344"/>
      <c r="AP13" s="345"/>
      <c r="AQ13" s="345"/>
      <c r="AR13" s="345"/>
      <c r="AS13" s="345"/>
      <c r="AT13" s="346"/>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283"/>
      <c r="C14" s="283"/>
      <c r="D14" s="284"/>
      <c r="E14" s="324"/>
      <c r="F14" s="325"/>
      <c r="G14" s="325"/>
      <c r="H14" s="325"/>
      <c r="I14" s="326"/>
      <c r="J14" s="66" t="str">
        <f>IF(AND('Mapa final'!$Y$58="Muy Alta",'Mapa final'!$AA$58="Leve"),CONCATENATE("R9C",'Mapa final'!$O$58),"")</f>
        <v/>
      </c>
      <c r="K14" s="67" t="str">
        <f>IF(AND('Mapa final'!$Y$59="Muy Alta",'Mapa final'!$AA$59="Leve"),CONCATENATE("R9C",'Mapa final'!$O$59),"")</f>
        <v/>
      </c>
      <c r="L14" s="67" t="str">
        <f>IF(AND('Mapa final'!$Y$60="Muy Alta",'Mapa final'!$AA$60="Leve"),CONCATENATE("R9C",'Mapa final'!$O$60),"")</f>
        <v/>
      </c>
      <c r="M14" s="67" t="str">
        <f>IF(AND('Mapa final'!$Y$61="Muy Alta",'Mapa final'!$AA$61="Leve"),CONCATENATE("R9C",'Mapa final'!$O$61),"")</f>
        <v/>
      </c>
      <c r="N14" s="67" t="str">
        <f>IF(AND('Mapa final'!$Y$62="Muy Alta",'Mapa final'!$AA$62="Leve"),CONCATENATE("R9C",'Mapa final'!$O$62),"")</f>
        <v/>
      </c>
      <c r="O14" s="68" t="str">
        <f>IF(AND('Mapa final'!$Y$63="Muy Alta",'Mapa final'!$AA$63="Leve"),CONCATENATE("R9C",'Mapa final'!$O$63),"")</f>
        <v/>
      </c>
      <c r="P14" s="66" t="str">
        <f>IF(AND('Mapa final'!$Y$58="Muy Alta",'Mapa final'!$AA$58="Menor"),CONCATENATE("R9C",'Mapa final'!$O$58),"")</f>
        <v/>
      </c>
      <c r="Q14" s="67" t="str">
        <f>IF(AND('Mapa final'!$Y$59="Muy Alta",'Mapa final'!$AA$59="Menor"),CONCATENATE("R9C",'Mapa final'!$O$59),"")</f>
        <v/>
      </c>
      <c r="R14" s="67" t="str">
        <f>IF(AND('Mapa final'!$Y$60="Muy Alta",'Mapa final'!$AA$60="Menor"),CONCATENATE("R9C",'Mapa final'!$O$60),"")</f>
        <v/>
      </c>
      <c r="S14" s="67" t="str">
        <f>IF(AND('Mapa final'!$Y$61="Muy Alta",'Mapa final'!$AA$61="Menor"),CONCATENATE("R9C",'Mapa final'!$O$61),"")</f>
        <v/>
      </c>
      <c r="T14" s="67" t="str">
        <f>IF(AND('Mapa final'!$Y$62="Muy Alta",'Mapa final'!$AA$62="Menor"),CONCATENATE("R9C",'Mapa final'!$O$62),"")</f>
        <v/>
      </c>
      <c r="U14" s="68" t="str">
        <f>IF(AND('Mapa final'!$Y$63="Muy Alta",'Mapa final'!$AA$63="Menor"),CONCATENATE("R9C",'Mapa final'!$O$63),"")</f>
        <v/>
      </c>
      <c r="V14" s="66" t="str">
        <f>IF(AND('Mapa final'!$Y$58="Muy Alta",'Mapa final'!$AA$58="Moderado"),CONCATENATE("R9C",'Mapa final'!$O$58),"")</f>
        <v/>
      </c>
      <c r="W14" s="67" t="str">
        <f>IF(AND('Mapa final'!$Y$59="Muy Alta",'Mapa final'!$AA$59="Moderado"),CONCATENATE("R9C",'Mapa final'!$O$59),"")</f>
        <v/>
      </c>
      <c r="X14" s="67" t="str">
        <f>IF(AND('Mapa final'!$Y$60="Muy Alta",'Mapa final'!$AA$60="Moderado"),CONCATENATE("R9C",'Mapa final'!$O$60),"")</f>
        <v/>
      </c>
      <c r="Y14" s="67" t="str">
        <f>IF(AND('Mapa final'!$Y$61="Muy Alta",'Mapa final'!$AA$61="Moderado"),CONCATENATE("R9C",'Mapa final'!$O$61),"")</f>
        <v/>
      </c>
      <c r="Z14" s="67" t="str">
        <f>IF(AND('Mapa final'!$Y$62="Muy Alta",'Mapa final'!$AA$62="Moderado"),CONCATENATE("R9C",'Mapa final'!$O$62),"")</f>
        <v/>
      </c>
      <c r="AA14" s="68" t="str">
        <f>IF(AND('Mapa final'!$Y$63="Muy Alta",'Mapa final'!$AA$63="Moderado"),CONCATENATE("R9C",'Mapa final'!$O$63),"")</f>
        <v/>
      </c>
      <c r="AB14" s="66" t="str">
        <f>IF(AND('Mapa final'!$Y$58="Muy Alta",'Mapa final'!$AA$58="Mayor"),CONCATENATE("R9C",'Mapa final'!$O$58),"")</f>
        <v/>
      </c>
      <c r="AC14" s="67" t="str">
        <f>IF(AND('Mapa final'!$Y$59="Muy Alta",'Mapa final'!$AA$59="Mayor"),CONCATENATE("R9C",'Mapa final'!$O$59),"")</f>
        <v/>
      </c>
      <c r="AD14" s="67" t="str">
        <f>IF(AND('Mapa final'!$Y$60="Muy Alta",'Mapa final'!$AA$60="Mayor"),CONCATENATE("R9C",'Mapa final'!$O$60),"")</f>
        <v/>
      </c>
      <c r="AE14" s="67" t="str">
        <f>IF(AND('Mapa final'!$Y$61="Muy Alta",'Mapa final'!$AA$61="Mayor"),CONCATENATE("R9C",'Mapa final'!$O$61),"")</f>
        <v/>
      </c>
      <c r="AF14" s="67" t="str">
        <f>IF(AND('Mapa final'!$Y$62="Muy Alta",'Mapa final'!$AA$62="Mayor"),CONCATENATE("R9C",'Mapa final'!$O$62),"")</f>
        <v/>
      </c>
      <c r="AG14" s="68" t="str">
        <f>IF(AND('Mapa final'!$Y$63="Muy Alta",'Mapa final'!$AA$63="Mayor"),CONCATENATE("R9C",'Mapa final'!$O$63),"")</f>
        <v/>
      </c>
      <c r="AH14" s="69" t="str">
        <f>IF(AND('Mapa final'!$Y$58="Muy Alta",'Mapa final'!$AA$58="Catastrófico"),CONCATENATE("R9C",'Mapa final'!$O$58),"")</f>
        <v/>
      </c>
      <c r="AI14" s="70" t="str">
        <f>IF(AND('Mapa final'!$Y$59="Muy Alta",'Mapa final'!$AA$59="Catastrófico"),CONCATENATE("R9C",'Mapa final'!$O$59),"")</f>
        <v/>
      </c>
      <c r="AJ14" s="70" t="str">
        <f>IF(AND('Mapa final'!$Y$60="Muy Alta",'Mapa final'!$AA$60="Catastrófico"),CONCATENATE("R9C",'Mapa final'!$O$60),"")</f>
        <v/>
      </c>
      <c r="AK14" s="70" t="str">
        <f>IF(AND('Mapa final'!$Y$61="Muy Alta",'Mapa final'!$AA$61="Catastrófico"),CONCATENATE("R9C",'Mapa final'!$O$61),"")</f>
        <v/>
      </c>
      <c r="AL14" s="70" t="str">
        <f>IF(AND('Mapa final'!$Y$62="Muy Alta",'Mapa final'!$AA$62="Catastrófico"),CONCATENATE("R9C",'Mapa final'!$O$62),"")</f>
        <v/>
      </c>
      <c r="AM14" s="71" t="str">
        <f>IF(AND('Mapa final'!$Y$63="Muy Alta",'Mapa final'!$AA$63="Catastrófico"),CONCATENATE("R9C",'Mapa final'!$O$63),"")</f>
        <v/>
      </c>
      <c r="AN14" s="97"/>
      <c r="AO14" s="344"/>
      <c r="AP14" s="345"/>
      <c r="AQ14" s="345"/>
      <c r="AR14" s="345"/>
      <c r="AS14" s="345"/>
      <c r="AT14" s="34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283"/>
      <c r="C15" s="283"/>
      <c r="D15" s="284"/>
      <c r="E15" s="327"/>
      <c r="F15" s="328"/>
      <c r="G15" s="328"/>
      <c r="H15" s="328"/>
      <c r="I15" s="329"/>
      <c r="J15" s="72" t="str">
        <f>IF(AND('Mapa final'!$Y$64="Muy Alta",'Mapa final'!$AA$64="Leve"),CONCATENATE("R10C",'Mapa final'!$O$64),"")</f>
        <v/>
      </c>
      <c r="K15" s="73" t="str">
        <f>IF(AND('Mapa final'!$Y$65="Muy Alta",'Mapa final'!$AA$65="Leve"),CONCATENATE("R10C",'Mapa final'!$O$65),"")</f>
        <v/>
      </c>
      <c r="L15" s="73" t="str">
        <f>IF(AND('Mapa final'!$Y$66="Muy Alta",'Mapa final'!$AA$66="Leve"),CONCATENATE("R10C",'Mapa final'!$O$66),"")</f>
        <v/>
      </c>
      <c r="M15" s="73" t="str">
        <f>IF(AND('Mapa final'!$Y$67="Muy Alta",'Mapa final'!$AA$67="Leve"),CONCATENATE("R10C",'Mapa final'!$O$67),"")</f>
        <v/>
      </c>
      <c r="N15" s="73" t="str">
        <f>IF(AND('Mapa final'!$Y$68="Muy Alta",'Mapa final'!$AA$68="Leve"),CONCATENATE("R10C",'Mapa final'!$O$68),"")</f>
        <v/>
      </c>
      <c r="O15" s="74" t="str">
        <f>IF(AND('Mapa final'!$Y$69="Muy Alta",'Mapa final'!$AA$69="Leve"),CONCATENATE("R10C",'Mapa final'!$O$69),"")</f>
        <v/>
      </c>
      <c r="P15" s="66" t="str">
        <f>IF(AND('Mapa final'!$Y$64="Muy Alta",'Mapa final'!$AA$64="Menor"),CONCATENATE("R10C",'Mapa final'!$O$64),"")</f>
        <v/>
      </c>
      <c r="Q15" s="67" t="str">
        <f>IF(AND('Mapa final'!$Y$65="Muy Alta",'Mapa final'!$AA$65="Menor"),CONCATENATE("R10C",'Mapa final'!$O$65),"")</f>
        <v/>
      </c>
      <c r="R15" s="67" t="str">
        <f>IF(AND('Mapa final'!$Y$66="Muy Alta",'Mapa final'!$AA$66="Menor"),CONCATENATE("R10C",'Mapa final'!$O$66),"")</f>
        <v/>
      </c>
      <c r="S15" s="67" t="str">
        <f>IF(AND('Mapa final'!$Y$67="Muy Alta",'Mapa final'!$AA$67="Menor"),CONCATENATE("R10C",'Mapa final'!$O$67),"")</f>
        <v/>
      </c>
      <c r="T15" s="67" t="str">
        <f>IF(AND('Mapa final'!$Y$68="Muy Alta",'Mapa final'!$AA$68="Menor"),CONCATENATE("R10C",'Mapa final'!$O$68),"")</f>
        <v/>
      </c>
      <c r="U15" s="68" t="str">
        <f>IF(AND('Mapa final'!$Y$69="Muy Alta",'Mapa final'!$AA$69="Menor"),CONCATENATE("R10C",'Mapa final'!$O$69),"")</f>
        <v/>
      </c>
      <c r="V15" s="72" t="str">
        <f>IF(AND('Mapa final'!$Y$64="Muy Alta",'Mapa final'!$AA$64="Moderado"),CONCATENATE("R10C",'Mapa final'!$O$64),"")</f>
        <v/>
      </c>
      <c r="W15" s="73" t="str">
        <f>IF(AND('Mapa final'!$Y$65="Muy Alta",'Mapa final'!$AA$65="Moderado"),CONCATENATE("R10C",'Mapa final'!$O$65),"")</f>
        <v/>
      </c>
      <c r="X15" s="73" t="str">
        <f>IF(AND('Mapa final'!$Y$66="Muy Alta",'Mapa final'!$AA$66="Moderado"),CONCATENATE("R10C",'Mapa final'!$O$66),"")</f>
        <v/>
      </c>
      <c r="Y15" s="73" t="str">
        <f>IF(AND('Mapa final'!$Y$67="Muy Alta",'Mapa final'!$AA$67="Moderado"),CONCATENATE("R10C",'Mapa final'!$O$67),"")</f>
        <v/>
      </c>
      <c r="Z15" s="73" t="str">
        <f>IF(AND('Mapa final'!$Y$68="Muy Alta",'Mapa final'!$AA$68="Moderado"),CONCATENATE("R10C",'Mapa final'!$O$68),"")</f>
        <v/>
      </c>
      <c r="AA15" s="74" t="str">
        <f>IF(AND('Mapa final'!$Y$69="Muy Alta",'Mapa final'!$AA$69="Moderado"),CONCATENATE("R10C",'Mapa final'!$O$69),"")</f>
        <v/>
      </c>
      <c r="AB15" s="66" t="str">
        <f>IF(AND('Mapa final'!$Y$64="Muy Alta",'Mapa final'!$AA$64="Mayor"),CONCATENATE("R10C",'Mapa final'!$O$64),"")</f>
        <v/>
      </c>
      <c r="AC15" s="67" t="str">
        <f>IF(AND('Mapa final'!$Y$65="Muy Alta",'Mapa final'!$AA$65="Mayor"),CONCATENATE("R10C",'Mapa final'!$O$65),"")</f>
        <v/>
      </c>
      <c r="AD15" s="67" t="str">
        <f>IF(AND('Mapa final'!$Y$66="Muy Alta",'Mapa final'!$AA$66="Mayor"),CONCATENATE("R10C",'Mapa final'!$O$66),"")</f>
        <v/>
      </c>
      <c r="AE15" s="67" t="str">
        <f>IF(AND('Mapa final'!$Y$67="Muy Alta",'Mapa final'!$AA$67="Mayor"),CONCATENATE("R10C",'Mapa final'!$O$67),"")</f>
        <v/>
      </c>
      <c r="AF15" s="67" t="str">
        <f>IF(AND('Mapa final'!$Y$68="Muy Alta",'Mapa final'!$AA$68="Mayor"),CONCATENATE("R10C",'Mapa final'!$O$68),"")</f>
        <v/>
      </c>
      <c r="AG15" s="68" t="str">
        <f>IF(AND('Mapa final'!$Y$69="Muy Alta",'Mapa final'!$AA$69="Mayor"),CONCATENATE("R10C",'Mapa final'!$O$69),"")</f>
        <v/>
      </c>
      <c r="AH15" s="75" t="str">
        <f>IF(AND('Mapa final'!$Y$64="Muy Alta",'Mapa final'!$AA$64="Catastrófico"),CONCATENATE("R10C",'Mapa final'!$O$64),"")</f>
        <v/>
      </c>
      <c r="AI15" s="76" t="str">
        <f>IF(AND('Mapa final'!$Y$65="Muy Alta",'Mapa final'!$AA$65="Catastrófico"),CONCATENATE("R10C",'Mapa final'!$O$65),"")</f>
        <v/>
      </c>
      <c r="AJ15" s="76" t="str">
        <f>IF(AND('Mapa final'!$Y$66="Muy Alta",'Mapa final'!$AA$66="Catastrófico"),CONCATENATE("R10C",'Mapa final'!$O$66),"")</f>
        <v/>
      </c>
      <c r="AK15" s="76" t="str">
        <f>IF(AND('Mapa final'!$Y$67="Muy Alta",'Mapa final'!$AA$67="Catastrófico"),CONCATENATE("R10C",'Mapa final'!$O$67),"")</f>
        <v/>
      </c>
      <c r="AL15" s="76" t="str">
        <f>IF(AND('Mapa final'!$Y$68="Muy Alta",'Mapa final'!$AA$68="Catastrófico"),CONCATENATE("R10C",'Mapa final'!$O$68),"")</f>
        <v/>
      </c>
      <c r="AM15" s="77" t="str">
        <f>IF(AND('Mapa final'!$Y$69="Muy Alta",'Mapa final'!$AA$69="Catastrófico"),CONCATENATE("R10C",'Mapa final'!$O$69),"")</f>
        <v/>
      </c>
      <c r="AN15" s="97"/>
      <c r="AO15" s="347"/>
      <c r="AP15" s="348"/>
      <c r="AQ15" s="348"/>
      <c r="AR15" s="348"/>
      <c r="AS15" s="348"/>
      <c r="AT15" s="34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283"/>
      <c r="C16" s="283"/>
      <c r="D16" s="284"/>
      <c r="E16" s="321" t="s">
        <v>115</v>
      </c>
      <c r="F16" s="322"/>
      <c r="G16" s="322"/>
      <c r="H16" s="322"/>
      <c r="I16" s="322"/>
      <c r="J16" s="78" t="str">
        <f ca="1">IF(AND('Mapa final'!$Y$10="Alta",'Mapa final'!$AA$10="Leve"),CONCATENATE("R1C",'Mapa final'!$O$10),"")</f>
        <v/>
      </c>
      <c r="K16" s="79" t="str">
        <f>IF(AND('Mapa final'!$Y$11="Alta",'Mapa final'!$AA$11="Leve"),CONCATENATE("R1C",'Mapa final'!$O$11),"")</f>
        <v/>
      </c>
      <c r="L16" s="79" t="str">
        <f>IF(AND('Mapa final'!$Y$12="Alta",'Mapa final'!$AA$12="Leve"),CONCATENATE("R1C",'Mapa final'!$O$12),"")</f>
        <v/>
      </c>
      <c r="M16" s="79" t="str">
        <f>IF(AND('Mapa final'!$Y$13="Alta",'Mapa final'!$AA$13="Leve"),CONCATENATE("R1C",'Mapa final'!$O$13),"")</f>
        <v/>
      </c>
      <c r="N16" s="79" t="str">
        <f>IF(AND('Mapa final'!$Y$14="Alta",'Mapa final'!$AA$14="Leve"),CONCATENATE("R1C",'Mapa final'!$O$14),"")</f>
        <v/>
      </c>
      <c r="O16" s="80" t="str">
        <f>IF(AND('Mapa final'!$Y$15="Alta",'Mapa final'!$AA$15="Leve"),CONCATENATE("R1C",'Mapa final'!$O$15),"")</f>
        <v/>
      </c>
      <c r="P16" s="78" t="str">
        <f ca="1">IF(AND('Mapa final'!$Y$10="Alta",'Mapa final'!$AA$10="Menor"),CONCATENATE("R1C",'Mapa final'!$O$10),"")</f>
        <v/>
      </c>
      <c r="Q16" s="79" t="str">
        <f>IF(AND('Mapa final'!$Y$11="Alta",'Mapa final'!$AA$11="Menor"),CONCATENATE("R1C",'Mapa final'!$O$11),"")</f>
        <v/>
      </c>
      <c r="R16" s="79" t="str">
        <f>IF(AND('Mapa final'!$Y$12="Alta",'Mapa final'!$AA$12="Menor"),CONCATENATE("R1C",'Mapa final'!$O$12),"")</f>
        <v/>
      </c>
      <c r="S16" s="79" t="str">
        <f>IF(AND('Mapa final'!$Y$13="Alta",'Mapa final'!$AA$13="Menor"),CONCATENATE("R1C",'Mapa final'!$O$13),"")</f>
        <v/>
      </c>
      <c r="T16" s="79" t="str">
        <f>IF(AND('Mapa final'!$Y$14="Alta",'Mapa final'!$AA$14="Menor"),CONCATENATE("R1C",'Mapa final'!$O$14),"")</f>
        <v/>
      </c>
      <c r="U16" s="80" t="str">
        <f>IF(AND('Mapa final'!$Y$15="Alta",'Mapa final'!$AA$15="Menor"),CONCATENATE("R1C",'Mapa final'!$O$15),"")</f>
        <v/>
      </c>
      <c r="V16" s="60" t="str">
        <f ca="1">IF(AND('Mapa final'!$Y$10="Alta",'Mapa final'!$AA$10="Moderado"),CONCATENATE("R1C",'Mapa final'!$O$10),"")</f>
        <v/>
      </c>
      <c r="W16" s="61" t="str">
        <f>IF(AND('Mapa final'!$Y$11="Alta",'Mapa final'!$AA$11="Moderado"),CONCATENATE("R1C",'Mapa final'!$O$11),"")</f>
        <v/>
      </c>
      <c r="X16" s="61" t="str">
        <f>IF(AND('Mapa final'!$Y$12="Alta",'Mapa final'!$AA$12="Moderado"),CONCATENATE("R1C",'Mapa final'!$O$12),"")</f>
        <v/>
      </c>
      <c r="Y16" s="61" t="str">
        <f>IF(AND('Mapa final'!$Y$13="Alta",'Mapa final'!$AA$13="Moderado"),CONCATENATE("R1C",'Mapa final'!$O$13),"")</f>
        <v/>
      </c>
      <c r="Z16" s="61" t="str">
        <f>IF(AND('Mapa final'!$Y$14="Alta",'Mapa final'!$AA$14="Moderado"),CONCATENATE("R1C",'Mapa final'!$O$14),"")</f>
        <v/>
      </c>
      <c r="AA16" s="62" t="str">
        <f>IF(AND('Mapa final'!$Y$15="Alta",'Mapa final'!$AA$15="Moderado"),CONCATENATE("R1C",'Mapa final'!$O$15),"")</f>
        <v/>
      </c>
      <c r="AB16" s="60" t="str">
        <f ca="1">IF(AND('Mapa final'!$Y$10="Alta",'Mapa final'!$AA$10="Mayor"),CONCATENATE("R1C",'Mapa final'!$O$10),"")</f>
        <v/>
      </c>
      <c r="AC16" s="61" t="str">
        <f>IF(AND('Mapa final'!$Y$11="Alta",'Mapa final'!$AA$11="Mayor"),CONCATENATE("R1C",'Mapa final'!$O$11),"")</f>
        <v/>
      </c>
      <c r="AD16" s="61" t="str">
        <f>IF(AND('Mapa final'!$Y$12="Alta",'Mapa final'!$AA$12="Mayor"),CONCATENATE("R1C",'Mapa final'!$O$12),"")</f>
        <v/>
      </c>
      <c r="AE16" s="61" t="str">
        <f>IF(AND('Mapa final'!$Y$13="Alta",'Mapa final'!$AA$13="Mayor"),CONCATENATE("R1C",'Mapa final'!$O$13),"")</f>
        <v/>
      </c>
      <c r="AF16" s="61" t="str">
        <f>IF(AND('Mapa final'!$Y$14="Alta",'Mapa final'!$AA$14="Mayor"),CONCATENATE("R1C",'Mapa final'!$O$14),"")</f>
        <v/>
      </c>
      <c r="AG16" s="62" t="str">
        <f>IF(AND('Mapa final'!$Y$15="Alta",'Mapa final'!$AA$15="Mayor"),CONCATENATE("R1C",'Mapa final'!$O$15),"")</f>
        <v/>
      </c>
      <c r="AH16" s="63" t="str">
        <f ca="1">IF(AND('Mapa final'!$Y$10="Alta",'Mapa final'!$AA$10="Catastrófico"),CONCATENATE("R1C",'Mapa final'!$O$10),"")</f>
        <v/>
      </c>
      <c r="AI16" s="64" t="str">
        <f>IF(AND('Mapa final'!$Y$11="Alta",'Mapa final'!$AA$11="Catastrófico"),CONCATENATE("R1C",'Mapa final'!$O$11),"")</f>
        <v/>
      </c>
      <c r="AJ16" s="64" t="str">
        <f>IF(AND('Mapa final'!$Y$12="Alta",'Mapa final'!$AA$12="Catastrófico"),CONCATENATE("R1C",'Mapa final'!$O$12),"")</f>
        <v/>
      </c>
      <c r="AK16" s="64" t="str">
        <f>IF(AND('Mapa final'!$Y$13="Alta",'Mapa final'!$AA$13="Catastrófico"),CONCATENATE("R1C",'Mapa final'!$O$13),"")</f>
        <v/>
      </c>
      <c r="AL16" s="64" t="str">
        <f>IF(AND('Mapa final'!$Y$14="Alta",'Mapa final'!$AA$14="Catastrófico"),CONCATENATE("R1C",'Mapa final'!$O$14),"")</f>
        <v/>
      </c>
      <c r="AM16" s="65" t="str">
        <f>IF(AND('Mapa final'!$Y$15="Alta",'Mapa final'!$AA$15="Catastrófico"),CONCATENATE("R1C",'Mapa final'!$O$15),"")</f>
        <v/>
      </c>
      <c r="AN16" s="97"/>
      <c r="AO16" s="331" t="s">
        <v>80</v>
      </c>
      <c r="AP16" s="332"/>
      <c r="AQ16" s="332"/>
      <c r="AR16" s="332"/>
      <c r="AS16" s="332"/>
      <c r="AT16" s="333"/>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283"/>
      <c r="C17" s="283"/>
      <c r="D17" s="284"/>
      <c r="E17" s="340"/>
      <c r="F17" s="325"/>
      <c r="G17" s="325"/>
      <c r="H17" s="325"/>
      <c r="I17" s="325"/>
      <c r="J17" s="81" t="str">
        <f ca="1">IF(AND('Mapa final'!$Y$16="Alta",'Mapa final'!$AA$16="Leve"),CONCATENATE("R2C",'Mapa final'!$O$16),"")</f>
        <v/>
      </c>
      <c r="K17" s="82" t="str">
        <f>IF(AND('Mapa final'!$Y$17="Alta",'Mapa final'!$AA$17="Leve"),CONCATENATE("R2C",'Mapa final'!$O$17),"")</f>
        <v/>
      </c>
      <c r="L17" s="82" t="str">
        <f>IF(AND('Mapa final'!$Y$18="Alta",'Mapa final'!$AA$18="Leve"),CONCATENATE("R2C",'Mapa final'!$O$18),"")</f>
        <v/>
      </c>
      <c r="M17" s="82" t="str">
        <f>IF(AND('Mapa final'!$Y$19="Alta",'Mapa final'!$AA$19="Leve"),CONCATENATE("R2C",'Mapa final'!$O$19),"")</f>
        <v/>
      </c>
      <c r="N17" s="82" t="str">
        <f>IF(AND('Mapa final'!$Y$20="Alta",'Mapa final'!$AA$20="Leve"),CONCATENATE("R2C",'Mapa final'!$O$20),"")</f>
        <v/>
      </c>
      <c r="O17" s="83" t="str">
        <f>IF(AND('Mapa final'!$Y$21="Alta",'Mapa final'!$AA$21="Leve"),CONCATENATE("R2C",'Mapa final'!$O$21),"")</f>
        <v/>
      </c>
      <c r="P17" s="81" t="str">
        <f ca="1">IF(AND('Mapa final'!$Y$16="Alta",'Mapa final'!$AA$16="Menor"),CONCATENATE("R2C",'Mapa final'!$O$16),"")</f>
        <v/>
      </c>
      <c r="Q17" s="82" t="str">
        <f>IF(AND('Mapa final'!$Y$17="Alta",'Mapa final'!$AA$17="Menor"),CONCATENATE("R2C",'Mapa final'!$O$17),"")</f>
        <v/>
      </c>
      <c r="R17" s="82" t="str">
        <f>IF(AND('Mapa final'!$Y$18="Alta",'Mapa final'!$AA$18="Menor"),CONCATENATE("R2C",'Mapa final'!$O$18),"")</f>
        <v/>
      </c>
      <c r="S17" s="82" t="str">
        <f>IF(AND('Mapa final'!$Y$19="Alta",'Mapa final'!$AA$19="Menor"),CONCATENATE("R2C",'Mapa final'!$O$19),"")</f>
        <v/>
      </c>
      <c r="T17" s="82" t="str">
        <f>IF(AND('Mapa final'!$Y$20="Alta",'Mapa final'!$AA$20="Menor"),CONCATENATE("R2C",'Mapa final'!$O$20),"")</f>
        <v/>
      </c>
      <c r="U17" s="83" t="str">
        <f>IF(AND('Mapa final'!$Y$21="Alta",'Mapa final'!$AA$21="Menor"),CONCATENATE("R2C",'Mapa final'!$O$21),"")</f>
        <v/>
      </c>
      <c r="V17" s="66" t="str">
        <f ca="1">IF(AND('Mapa final'!$Y$16="Alta",'Mapa final'!$AA$16="Moderado"),CONCATENATE("R2C",'Mapa final'!$O$16),"")</f>
        <v/>
      </c>
      <c r="W17" s="67" t="str">
        <f>IF(AND('Mapa final'!$Y$17="Alta",'Mapa final'!$AA$17="Moderado"),CONCATENATE("R2C",'Mapa final'!$O$17),"")</f>
        <v/>
      </c>
      <c r="X17" s="67" t="str">
        <f>IF(AND('Mapa final'!$Y$18="Alta",'Mapa final'!$AA$18="Moderado"),CONCATENATE("R2C",'Mapa final'!$O$18),"")</f>
        <v/>
      </c>
      <c r="Y17" s="67" t="str">
        <f>IF(AND('Mapa final'!$Y$19="Alta",'Mapa final'!$AA$19="Moderado"),CONCATENATE("R2C",'Mapa final'!$O$19),"")</f>
        <v/>
      </c>
      <c r="Z17" s="67" t="str">
        <f>IF(AND('Mapa final'!$Y$20="Alta",'Mapa final'!$AA$20="Moderado"),CONCATENATE("R2C",'Mapa final'!$O$20),"")</f>
        <v/>
      </c>
      <c r="AA17" s="68" t="str">
        <f>IF(AND('Mapa final'!$Y$21="Alta",'Mapa final'!$AA$21="Moderado"),CONCATENATE("R2C",'Mapa final'!$O$21),"")</f>
        <v/>
      </c>
      <c r="AB17" s="66" t="str">
        <f ca="1">IF(AND('Mapa final'!$Y$16="Alta",'Mapa final'!$AA$16="Mayor"),CONCATENATE("R2C",'Mapa final'!$O$16),"")</f>
        <v/>
      </c>
      <c r="AC17" s="67" t="str">
        <f>IF(AND('Mapa final'!$Y$17="Alta",'Mapa final'!$AA$17="Mayor"),CONCATENATE("R2C",'Mapa final'!$O$17),"")</f>
        <v/>
      </c>
      <c r="AD17" s="67" t="str">
        <f>IF(AND('Mapa final'!$Y$18="Alta",'Mapa final'!$AA$18="Mayor"),CONCATENATE("R2C",'Mapa final'!$O$18),"")</f>
        <v/>
      </c>
      <c r="AE17" s="67" t="str">
        <f>IF(AND('Mapa final'!$Y$19="Alta",'Mapa final'!$AA$19="Mayor"),CONCATENATE("R2C",'Mapa final'!$O$19),"")</f>
        <v/>
      </c>
      <c r="AF17" s="67" t="str">
        <f>IF(AND('Mapa final'!$Y$20="Alta",'Mapa final'!$AA$20="Mayor"),CONCATENATE("R2C",'Mapa final'!$O$20),"")</f>
        <v/>
      </c>
      <c r="AG17" s="68" t="str">
        <f>IF(AND('Mapa final'!$Y$21="Alta",'Mapa final'!$AA$21="Mayor"),CONCATENATE("R2C",'Mapa final'!$O$21),"")</f>
        <v/>
      </c>
      <c r="AH17" s="69" t="str">
        <f ca="1">IF(AND('Mapa final'!$Y$16="Alta",'Mapa final'!$AA$16="Catastrófico"),CONCATENATE("R2C",'Mapa final'!$O$16),"")</f>
        <v/>
      </c>
      <c r="AI17" s="70" t="str">
        <f>IF(AND('Mapa final'!$Y$17="Alta",'Mapa final'!$AA$17="Catastrófico"),CONCATENATE("R2C",'Mapa final'!$O$17),"")</f>
        <v/>
      </c>
      <c r="AJ17" s="70" t="str">
        <f>IF(AND('Mapa final'!$Y$18="Alta",'Mapa final'!$AA$18="Catastrófico"),CONCATENATE("R2C",'Mapa final'!$O$18),"")</f>
        <v/>
      </c>
      <c r="AK17" s="70" t="str">
        <f>IF(AND('Mapa final'!$Y$19="Alta",'Mapa final'!$AA$19="Catastrófico"),CONCATENATE("R2C",'Mapa final'!$O$19),"")</f>
        <v/>
      </c>
      <c r="AL17" s="70" t="str">
        <f>IF(AND('Mapa final'!$Y$20="Alta",'Mapa final'!$AA$20="Catastrófico"),CONCATENATE("R2C",'Mapa final'!$O$20),"")</f>
        <v/>
      </c>
      <c r="AM17" s="71" t="str">
        <f>IF(AND('Mapa final'!$Y$21="Alta",'Mapa final'!$AA$21="Catastrófico"),CONCATENATE("R2C",'Mapa final'!$O$21),"")</f>
        <v/>
      </c>
      <c r="AN17" s="97"/>
      <c r="AO17" s="334"/>
      <c r="AP17" s="335"/>
      <c r="AQ17" s="335"/>
      <c r="AR17" s="335"/>
      <c r="AS17" s="335"/>
      <c r="AT17" s="33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283"/>
      <c r="C18" s="283"/>
      <c r="D18" s="284"/>
      <c r="E18" s="324"/>
      <c r="F18" s="325"/>
      <c r="G18" s="325"/>
      <c r="H18" s="325"/>
      <c r="I18" s="325"/>
      <c r="J18" s="81" t="str">
        <f ca="1">IF(AND('Mapa final'!$Y$22="Alta",'Mapa final'!$AA$22="Leve"),CONCATENATE("R3C",'Mapa final'!$O$22),"")</f>
        <v/>
      </c>
      <c r="K18" s="82" t="str">
        <f>IF(AND('Mapa final'!$Y$23="Alta",'Mapa final'!$AA$23="Leve"),CONCATENATE("R3C",'Mapa final'!$O$23),"")</f>
        <v/>
      </c>
      <c r="L18" s="82" t="str">
        <f>IF(AND('Mapa final'!$Y$24="Alta",'Mapa final'!$AA$24="Leve"),CONCATENATE("R3C",'Mapa final'!$O$24),"")</f>
        <v/>
      </c>
      <c r="M18" s="82" t="str">
        <f>IF(AND('Mapa final'!$Y$25="Alta",'Mapa final'!$AA$25="Leve"),CONCATENATE("R3C",'Mapa final'!$O$25),"")</f>
        <v/>
      </c>
      <c r="N18" s="82" t="str">
        <f>IF(AND('Mapa final'!$Y$26="Alta",'Mapa final'!$AA$26="Leve"),CONCATENATE("R3C",'Mapa final'!$O$26),"")</f>
        <v/>
      </c>
      <c r="O18" s="83" t="str">
        <f>IF(AND('Mapa final'!$Y$27="Alta",'Mapa final'!$AA$27="Leve"),CONCATENATE("R3C",'Mapa final'!$O$27),"")</f>
        <v/>
      </c>
      <c r="P18" s="81" t="str">
        <f ca="1">IF(AND('Mapa final'!$Y$22="Alta",'Mapa final'!$AA$22="Menor"),CONCATENATE("R3C",'Mapa final'!$O$22),"")</f>
        <v/>
      </c>
      <c r="Q18" s="82" t="str">
        <f>IF(AND('Mapa final'!$Y$23="Alta",'Mapa final'!$AA$23="Menor"),CONCATENATE("R3C",'Mapa final'!$O$23),"")</f>
        <v/>
      </c>
      <c r="R18" s="82" t="str">
        <f>IF(AND('Mapa final'!$Y$24="Alta",'Mapa final'!$AA$24="Menor"),CONCATENATE("R3C",'Mapa final'!$O$24),"")</f>
        <v/>
      </c>
      <c r="S18" s="82" t="str">
        <f>IF(AND('Mapa final'!$Y$25="Alta",'Mapa final'!$AA$25="Menor"),CONCATENATE("R3C",'Mapa final'!$O$25),"")</f>
        <v/>
      </c>
      <c r="T18" s="82" t="str">
        <f>IF(AND('Mapa final'!$Y$26="Alta",'Mapa final'!$AA$26="Menor"),CONCATENATE("R3C",'Mapa final'!$O$26),"")</f>
        <v/>
      </c>
      <c r="U18" s="83" t="str">
        <f>IF(AND('Mapa final'!$Y$27="Alta",'Mapa final'!$AA$27="Menor"),CONCATENATE("R3C",'Mapa final'!$O$27),"")</f>
        <v/>
      </c>
      <c r="V18" s="66" t="str">
        <f ca="1">IF(AND('Mapa final'!$Y$22="Alta",'Mapa final'!$AA$22="Moderado"),CONCATENATE("R3C",'Mapa final'!$O$22),"")</f>
        <v/>
      </c>
      <c r="W18" s="67" t="str">
        <f>IF(AND('Mapa final'!$Y$23="Alta",'Mapa final'!$AA$23="Moderado"),CONCATENATE("R3C",'Mapa final'!$O$23),"")</f>
        <v/>
      </c>
      <c r="X18" s="67" t="str">
        <f>IF(AND('Mapa final'!$Y$24="Alta",'Mapa final'!$AA$24="Moderado"),CONCATENATE("R3C",'Mapa final'!$O$24),"")</f>
        <v/>
      </c>
      <c r="Y18" s="67" t="str">
        <f>IF(AND('Mapa final'!$Y$25="Alta",'Mapa final'!$AA$25="Moderado"),CONCATENATE("R3C",'Mapa final'!$O$25),"")</f>
        <v/>
      </c>
      <c r="Z18" s="67" t="str">
        <f>IF(AND('Mapa final'!$Y$26="Alta",'Mapa final'!$AA$26="Moderado"),CONCATENATE("R3C",'Mapa final'!$O$26),"")</f>
        <v/>
      </c>
      <c r="AA18" s="68" t="str">
        <f>IF(AND('Mapa final'!$Y$27="Alta",'Mapa final'!$AA$27="Moderado"),CONCATENATE("R3C",'Mapa final'!$O$27),"")</f>
        <v/>
      </c>
      <c r="AB18" s="66" t="str">
        <f ca="1">IF(AND('Mapa final'!$Y$22="Alta",'Mapa final'!$AA$22="Mayor"),CONCATENATE("R3C",'Mapa final'!$O$22),"")</f>
        <v/>
      </c>
      <c r="AC18" s="67" t="str">
        <f>IF(AND('Mapa final'!$Y$23="Alta",'Mapa final'!$AA$23="Mayor"),CONCATENATE("R3C",'Mapa final'!$O$23),"")</f>
        <v/>
      </c>
      <c r="AD18" s="67" t="str">
        <f>IF(AND('Mapa final'!$Y$24="Alta",'Mapa final'!$AA$24="Mayor"),CONCATENATE("R3C",'Mapa final'!$O$24),"")</f>
        <v/>
      </c>
      <c r="AE18" s="67" t="str">
        <f>IF(AND('Mapa final'!$Y$25="Alta",'Mapa final'!$AA$25="Mayor"),CONCATENATE("R3C",'Mapa final'!$O$25),"")</f>
        <v/>
      </c>
      <c r="AF18" s="67" t="str">
        <f>IF(AND('Mapa final'!$Y$26="Alta",'Mapa final'!$AA$26="Mayor"),CONCATENATE("R3C",'Mapa final'!$O$26),"")</f>
        <v/>
      </c>
      <c r="AG18" s="68" t="str">
        <f>IF(AND('Mapa final'!$Y$27="Alta",'Mapa final'!$AA$27="Mayor"),CONCATENATE("R3C",'Mapa final'!$O$27),"")</f>
        <v/>
      </c>
      <c r="AH18" s="69" t="str">
        <f ca="1">IF(AND('Mapa final'!$Y$22="Alta",'Mapa final'!$AA$22="Catastrófico"),CONCATENATE("R3C",'Mapa final'!$O$22),"")</f>
        <v/>
      </c>
      <c r="AI18" s="70" t="str">
        <f>IF(AND('Mapa final'!$Y$23="Alta",'Mapa final'!$AA$23="Catastrófico"),CONCATENATE("R3C",'Mapa final'!$O$23),"")</f>
        <v/>
      </c>
      <c r="AJ18" s="70" t="str">
        <f>IF(AND('Mapa final'!$Y$24="Alta",'Mapa final'!$AA$24="Catastrófico"),CONCATENATE("R3C",'Mapa final'!$O$24),"")</f>
        <v/>
      </c>
      <c r="AK18" s="70" t="str">
        <f>IF(AND('Mapa final'!$Y$25="Alta",'Mapa final'!$AA$25="Catastrófico"),CONCATENATE("R3C",'Mapa final'!$O$25),"")</f>
        <v/>
      </c>
      <c r="AL18" s="70" t="str">
        <f>IF(AND('Mapa final'!$Y$26="Alta",'Mapa final'!$AA$26="Catastrófico"),CONCATENATE("R3C",'Mapa final'!$O$26),"")</f>
        <v/>
      </c>
      <c r="AM18" s="71" t="str">
        <f>IF(AND('Mapa final'!$Y$27="Alta",'Mapa final'!$AA$27="Catastrófico"),CONCATENATE("R3C",'Mapa final'!$O$27),"")</f>
        <v/>
      </c>
      <c r="AN18" s="97"/>
      <c r="AO18" s="334"/>
      <c r="AP18" s="335"/>
      <c r="AQ18" s="335"/>
      <c r="AR18" s="335"/>
      <c r="AS18" s="335"/>
      <c r="AT18" s="33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283"/>
      <c r="C19" s="283"/>
      <c r="D19" s="284"/>
      <c r="E19" s="324"/>
      <c r="F19" s="325"/>
      <c r="G19" s="325"/>
      <c r="H19" s="325"/>
      <c r="I19" s="325"/>
      <c r="J19" s="81" t="str">
        <f ca="1">IF(AND('Mapa final'!$Y$28="Alta",'Mapa final'!$AA$28="Leve"),CONCATENATE("R4C",'Mapa final'!$O$28),"")</f>
        <v/>
      </c>
      <c r="K19" s="82" t="str">
        <f>IF(AND('Mapa final'!$Y$29="Alta",'Mapa final'!$AA$29="Leve"),CONCATENATE("R4C",'Mapa final'!$O$29),"")</f>
        <v/>
      </c>
      <c r="L19" s="82" t="str">
        <f>IF(AND('Mapa final'!$Y$30="Alta",'Mapa final'!$AA$30="Leve"),CONCATENATE("R4C",'Mapa final'!$O$30),"")</f>
        <v/>
      </c>
      <c r="M19" s="82" t="str">
        <f>IF(AND('Mapa final'!$Y$31="Alta",'Mapa final'!$AA$31="Leve"),CONCATENATE("R4C",'Mapa final'!$O$31),"")</f>
        <v/>
      </c>
      <c r="N19" s="82" t="str">
        <f>IF(AND('Mapa final'!$Y$32="Alta",'Mapa final'!$AA$32="Leve"),CONCATENATE("R4C",'Mapa final'!$O$32),"")</f>
        <v/>
      </c>
      <c r="O19" s="83" t="str">
        <f>IF(AND('Mapa final'!$Y$33="Alta",'Mapa final'!$AA$33="Leve"),CONCATENATE("R4C",'Mapa final'!$O$33),"")</f>
        <v/>
      </c>
      <c r="P19" s="81" t="str">
        <f ca="1">IF(AND('Mapa final'!$Y$28="Alta",'Mapa final'!$AA$28="Menor"),CONCATENATE("R4C",'Mapa final'!$O$28),"")</f>
        <v/>
      </c>
      <c r="Q19" s="82" t="str">
        <f>IF(AND('Mapa final'!$Y$29="Alta",'Mapa final'!$AA$29="Menor"),CONCATENATE("R4C",'Mapa final'!$O$29),"")</f>
        <v/>
      </c>
      <c r="R19" s="82" t="str">
        <f>IF(AND('Mapa final'!$Y$30="Alta",'Mapa final'!$AA$30="Menor"),CONCATENATE("R4C",'Mapa final'!$O$30),"")</f>
        <v/>
      </c>
      <c r="S19" s="82" t="str">
        <f>IF(AND('Mapa final'!$Y$31="Alta",'Mapa final'!$AA$31="Menor"),CONCATENATE("R4C",'Mapa final'!$O$31),"")</f>
        <v/>
      </c>
      <c r="T19" s="82" t="str">
        <f>IF(AND('Mapa final'!$Y$32="Alta",'Mapa final'!$AA$32="Menor"),CONCATENATE("R4C",'Mapa final'!$O$32),"")</f>
        <v/>
      </c>
      <c r="U19" s="83" t="str">
        <f>IF(AND('Mapa final'!$Y$33="Alta",'Mapa final'!$AA$33="Menor"),CONCATENATE("R4C",'Mapa final'!$O$33),"")</f>
        <v/>
      </c>
      <c r="V19" s="66" t="str">
        <f ca="1">IF(AND('Mapa final'!$Y$28="Alta",'Mapa final'!$AA$28="Moderado"),CONCATENATE("R4C",'Mapa final'!$O$28),"")</f>
        <v/>
      </c>
      <c r="W19" s="67" t="str">
        <f>IF(AND('Mapa final'!$Y$29="Alta",'Mapa final'!$AA$29="Moderado"),CONCATENATE("R4C",'Mapa final'!$O$29),"")</f>
        <v/>
      </c>
      <c r="X19" s="67" t="str">
        <f>IF(AND('Mapa final'!$Y$30="Alta",'Mapa final'!$AA$30="Moderado"),CONCATENATE("R4C",'Mapa final'!$O$30),"")</f>
        <v/>
      </c>
      <c r="Y19" s="67" t="str">
        <f>IF(AND('Mapa final'!$Y$31="Alta",'Mapa final'!$AA$31="Moderado"),CONCATENATE("R4C",'Mapa final'!$O$31),"")</f>
        <v/>
      </c>
      <c r="Z19" s="67" t="str">
        <f>IF(AND('Mapa final'!$Y$32="Alta",'Mapa final'!$AA$32="Moderado"),CONCATENATE("R4C",'Mapa final'!$O$32),"")</f>
        <v/>
      </c>
      <c r="AA19" s="68" t="str">
        <f>IF(AND('Mapa final'!$Y$33="Alta",'Mapa final'!$AA$33="Moderado"),CONCATENATE("R4C",'Mapa final'!$O$33),"")</f>
        <v/>
      </c>
      <c r="AB19" s="66" t="str">
        <f ca="1">IF(AND('Mapa final'!$Y$28="Alta",'Mapa final'!$AA$28="Mayor"),CONCATENATE("R4C",'Mapa final'!$O$28),"")</f>
        <v/>
      </c>
      <c r="AC19" s="67" t="str">
        <f>IF(AND('Mapa final'!$Y$29="Alta",'Mapa final'!$AA$29="Mayor"),CONCATENATE("R4C",'Mapa final'!$O$29),"")</f>
        <v/>
      </c>
      <c r="AD19" s="67" t="str">
        <f>IF(AND('Mapa final'!$Y$30="Alta",'Mapa final'!$AA$30="Mayor"),CONCATENATE("R4C",'Mapa final'!$O$30),"")</f>
        <v/>
      </c>
      <c r="AE19" s="67" t="str">
        <f>IF(AND('Mapa final'!$Y$31="Alta",'Mapa final'!$AA$31="Mayor"),CONCATENATE("R4C",'Mapa final'!$O$31),"")</f>
        <v/>
      </c>
      <c r="AF19" s="67" t="str">
        <f>IF(AND('Mapa final'!$Y$32="Alta",'Mapa final'!$AA$32="Mayor"),CONCATENATE("R4C",'Mapa final'!$O$32),"")</f>
        <v/>
      </c>
      <c r="AG19" s="68" t="str">
        <f>IF(AND('Mapa final'!$Y$33="Alta",'Mapa final'!$AA$33="Mayor"),CONCATENATE("R4C",'Mapa final'!$O$33),"")</f>
        <v/>
      </c>
      <c r="AH19" s="69" t="str">
        <f ca="1">IF(AND('Mapa final'!$Y$28="Alta",'Mapa final'!$AA$28="Catastrófico"),CONCATENATE("R4C",'Mapa final'!$O$28),"")</f>
        <v/>
      </c>
      <c r="AI19" s="70" t="str">
        <f>IF(AND('Mapa final'!$Y$29="Alta",'Mapa final'!$AA$29="Catastrófico"),CONCATENATE("R4C",'Mapa final'!$O$29),"")</f>
        <v/>
      </c>
      <c r="AJ19" s="70" t="str">
        <f>IF(AND('Mapa final'!$Y$30="Alta",'Mapa final'!$AA$30="Catastrófico"),CONCATENATE("R4C",'Mapa final'!$O$30),"")</f>
        <v/>
      </c>
      <c r="AK19" s="70" t="str">
        <f>IF(AND('Mapa final'!$Y$31="Alta",'Mapa final'!$AA$31="Catastrófico"),CONCATENATE("R4C",'Mapa final'!$O$31),"")</f>
        <v/>
      </c>
      <c r="AL19" s="70" t="str">
        <f>IF(AND('Mapa final'!$Y$32="Alta",'Mapa final'!$AA$32="Catastrófico"),CONCATENATE("R4C",'Mapa final'!$O$32),"")</f>
        <v/>
      </c>
      <c r="AM19" s="71" t="str">
        <f>IF(AND('Mapa final'!$Y$33="Alta",'Mapa final'!$AA$33="Catastrófico"),CONCATENATE("R4C",'Mapa final'!$O$33),"")</f>
        <v/>
      </c>
      <c r="AN19" s="97"/>
      <c r="AO19" s="334"/>
      <c r="AP19" s="335"/>
      <c r="AQ19" s="335"/>
      <c r="AR19" s="335"/>
      <c r="AS19" s="335"/>
      <c r="AT19" s="33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283"/>
      <c r="C20" s="283"/>
      <c r="D20" s="284"/>
      <c r="E20" s="324"/>
      <c r="F20" s="325"/>
      <c r="G20" s="325"/>
      <c r="H20" s="325"/>
      <c r="I20" s="325"/>
      <c r="J20" s="81" t="str">
        <f ca="1">IF(AND('Mapa final'!$Y$34="Alta",'Mapa final'!$AA$34="Leve"),CONCATENATE("R5C",'Mapa final'!$O$34),"")</f>
        <v/>
      </c>
      <c r="K20" s="82" t="str">
        <f>IF(AND('Mapa final'!$Y$35="Alta",'Mapa final'!$AA$35="Leve"),CONCATENATE("R5C",'Mapa final'!$O$35),"")</f>
        <v/>
      </c>
      <c r="L20" s="82" t="str">
        <f>IF(AND('Mapa final'!$Y$36="Alta",'Mapa final'!$AA$36="Leve"),CONCATENATE("R5C",'Mapa final'!$O$36),"")</f>
        <v/>
      </c>
      <c r="M20" s="82" t="str">
        <f>IF(AND('Mapa final'!$Y$37="Alta",'Mapa final'!$AA$37="Leve"),CONCATENATE("R5C",'Mapa final'!$O$37),"")</f>
        <v/>
      </c>
      <c r="N20" s="82" t="str">
        <f>IF(AND('Mapa final'!$Y$38="Alta",'Mapa final'!$AA$38="Leve"),CONCATENATE("R5C",'Mapa final'!$O$38),"")</f>
        <v/>
      </c>
      <c r="O20" s="83" t="str">
        <f>IF(AND('Mapa final'!$Y$39="Alta",'Mapa final'!$AA$39="Leve"),CONCATENATE("R5C",'Mapa final'!$O$39),"")</f>
        <v/>
      </c>
      <c r="P20" s="81" t="str">
        <f ca="1">IF(AND('Mapa final'!$Y$34="Alta",'Mapa final'!$AA$34="Menor"),CONCATENATE("R5C",'Mapa final'!$O$34),"")</f>
        <v/>
      </c>
      <c r="Q20" s="82" t="str">
        <f>IF(AND('Mapa final'!$Y$35="Alta",'Mapa final'!$AA$35="Menor"),CONCATENATE("R5C",'Mapa final'!$O$35),"")</f>
        <v/>
      </c>
      <c r="R20" s="82" t="str">
        <f>IF(AND('Mapa final'!$Y$36="Alta",'Mapa final'!$AA$36="Menor"),CONCATENATE("R5C",'Mapa final'!$O$36),"")</f>
        <v/>
      </c>
      <c r="S20" s="82" t="str">
        <f>IF(AND('Mapa final'!$Y$37="Alta",'Mapa final'!$AA$37="Menor"),CONCATENATE("R5C",'Mapa final'!$O$37),"")</f>
        <v/>
      </c>
      <c r="T20" s="82" t="str">
        <f>IF(AND('Mapa final'!$Y$38="Alta",'Mapa final'!$AA$38="Menor"),CONCATENATE("R5C",'Mapa final'!$O$38),"")</f>
        <v/>
      </c>
      <c r="U20" s="83" t="str">
        <f>IF(AND('Mapa final'!$Y$39="Alta",'Mapa final'!$AA$39="Menor"),CONCATENATE("R5C",'Mapa final'!$O$39),"")</f>
        <v/>
      </c>
      <c r="V20" s="66" t="str">
        <f ca="1">IF(AND('Mapa final'!$Y$34="Alta",'Mapa final'!$AA$34="Moderado"),CONCATENATE("R5C",'Mapa final'!$O$34),"")</f>
        <v/>
      </c>
      <c r="W20" s="67" t="str">
        <f>IF(AND('Mapa final'!$Y$35="Alta",'Mapa final'!$AA$35="Moderado"),CONCATENATE("R5C",'Mapa final'!$O$35),"")</f>
        <v/>
      </c>
      <c r="X20" s="67" t="str">
        <f>IF(AND('Mapa final'!$Y$36="Alta",'Mapa final'!$AA$36="Moderado"),CONCATENATE("R5C",'Mapa final'!$O$36),"")</f>
        <v/>
      </c>
      <c r="Y20" s="67" t="str">
        <f>IF(AND('Mapa final'!$Y$37="Alta",'Mapa final'!$AA$37="Moderado"),CONCATENATE("R5C",'Mapa final'!$O$37),"")</f>
        <v/>
      </c>
      <c r="Z20" s="67" t="str">
        <f>IF(AND('Mapa final'!$Y$38="Alta",'Mapa final'!$AA$38="Moderado"),CONCATENATE("R5C",'Mapa final'!$O$38),"")</f>
        <v/>
      </c>
      <c r="AA20" s="68" t="str">
        <f>IF(AND('Mapa final'!$Y$39="Alta",'Mapa final'!$AA$39="Moderado"),CONCATENATE("R5C",'Mapa final'!$O$39),"")</f>
        <v/>
      </c>
      <c r="AB20" s="66" t="str">
        <f ca="1">IF(AND('Mapa final'!$Y$34="Alta",'Mapa final'!$AA$34="Mayor"),CONCATENATE("R5C",'Mapa final'!$O$34),"")</f>
        <v/>
      </c>
      <c r="AC20" s="67" t="str">
        <f>IF(AND('Mapa final'!$Y$35="Alta",'Mapa final'!$AA$35="Mayor"),CONCATENATE("R5C",'Mapa final'!$O$35),"")</f>
        <v/>
      </c>
      <c r="AD20" s="67" t="str">
        <f>IF(AND('Mapa final'!$Y$36="Alta",'Mapa final'!$AA$36="Mayor"),CONCATENATE("R5C",'Mapa final'!$O$36),"")</f>
        <v/>
      </c>
      <c r="AE20" s="67" t="str">
        <f>IF(AND('Mapa final'!$Y$37="Alta",'Mapa final'!$AA$37="Mayor"),CONCATENATE("R5C",'Mapa final'!$O$37),"")</f>
        <v/>
      </c>
      <c r="AF20" s="67" t="str">
        <f>IF(AND('Mapa final'!$Y$38="Alta",'Mapa final'!$AA$38="Mayor"),CONCATENATE("R5C",'Mapa final'!$O$38),"")</f>
        <v/>
      </c>
      <c r="AG20" s="68" t="str">
        <f>IF(AND('Mapa final'!$Y$39="Alta",'Mapa final'!$AA$39="Mayor"),CONCATENATE("R5C",'Mapa final'!$O$39),"")</f>
        <v/>
      </c>
      <c r="AH20" s="69" t="str">
        <f ca="1">IF(AND('Mapa final'!$Y$34="Alta",'Mapa final'!$AA$34="Catastrófico"),CONCATENATE("R5C",'Mapa final'!$O$34),"")</f>
        <v/>
      </c>
      <c r="AI20" s="70" t="str">
        <f>IF(AND('Mapa final'!$Y$35="Alta",'Mapa final'!$AA$35="Catastrófico"),CONCATENATE("R5C",'Mapa final'!$O$35),"")</f>
        <v/>
      </c>
      <c r="AJ20" s="70" t="str">
        <f>IF(AND('Mapa final'!$Y$36="Alta",'Mapa final'!$AA$36="Catastrófico"),CONCATENATE("R5C",'Mapa final'!$O$36),"")</f>
        <v/>
      </c>
      <c r="AK20" s="70" t="str">
        <f>IF(AND('Mapa final'!$Y$37="Alta",'Mapa final'!$AA$37="Catastrófico"),CONCATENATE("R5C",'Mapa final'!$O$37),"")</f>
        <v/>
      </c>
      <c r="AL20" s="70" t="str">
        <f>IF(AND('Mapa final'!$Y$38="Alta",'Mapa final'!$AA$38="Catastrófico"),CONCATENATE("R5C",'Mapa final'!$O$38),"")</f>
        <v/>
      </c>
      <c r="AM20" s="71" t="str">
        <f>IF(AND('Mapa final'!$Y$39="Alta",'Mapa final'!$AA$39="Catastrófico"),CONCATENATE("R5C",'Mapa final'!$O$39),"")</f>
        <v/>
      </c>
      <c r="AN20" s="97"/>
      <c r="AO20" s="334"/>
      <c r="AP20" s="335"/>
      <c r="AQ20" s="335"/>
      <c r="AR20" s="335"/>
      <c r="AS20" s="335"/>
      <c r="AT20" s="33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283"/>
      <c r="C21" s="283"/>
      <c r="D21" s="284"/>
      <c r="E21" s="324"/>
      <c r="F21" s="325"/>
      <c r="G21" s="325"/>
      <c r="H21" s="325"/>
      <c r="I21" s="325"/>
      <c r="J21" s="81" t="str">
        <f ca="1">IF(AND('Mapa final'!$Y$40="Alta",'Mapa final'!$AA$40="Leve"),CONCATENATE("R6C",'Mapa final'!$O$40),"")</f>
        <v/>
      </c>
      <c r="K21" s="82" t="str">
        <f>IF(AND('Mapa final'!$Y$41="Alta",'Mapa final'!$AA$41="Leve"),CONCATENATE("R6C",'Mapa final'!$O$41),"")</f>
        <v/>
      </c>
      <c r="L21" s="82" t="str">
        <f>IF(AND('Mapa final'!$Y$42="Alta",'Mapa final'!$AA$42="Leve"),CONCATENATE("R6C",'Mapa final'!$O$42),"")</f>
        <v/>
      </c>
      <c r="M21" s="82" t="str">
        <f>IF(AND('Mapa final'!$Y$43="Alta",'Mapa final'!$AA$43="Leve"),CONCATENATE("R6C",'Mapa final'!$O$43),"")</f>
        <v/>
      </c>
      <c r="N21" s="82" t="str">
        <f>IF(AND('Mapa final'!$Y$44="Alta",'Mapa final'!$AA$44="Leve"),CONCATENATE("R6C",'Mapa final'!$O$44),"")</f>
        <v/>
      </c>
      <c r="O21" s="83" t="str">
        <f>IF(AND('Mapa final'!$Y$45="Alta",'Mapa final'!$AA$45="Leve"),CONCATENATE("R6C",'Mapa final'!$O$45),"")</f>
        <v/>
      </c>
      <c r="P21" s="81" t="str">
        <f ca="1">IF(AND('Mapa final'!$Y$40="Alta",'Mapa final'!$AA$40="Menor"),CONCATENATE("R6C",'Mapa final'!$O$40),"")</f>
        <v/>
      </c>
      <c r="Q21" s="82" t="str">
        <f>IF(AND('Mapa final'!$Y$41="Alta",'Mapa final'!$AA$41="Menor"),CONCATENATE("R6C",'Mapa final'!$O$41),"")</f>
        <v/>
      </c>
      <c r="R21" s="82" t="str">
        <f>IF(AND('Mapa final'!$Y$42="Alta",'Mapa final'!$AA$42="Menor"),CONCATENATE("R6C",'Mapa final'!$O$42),"")</f>
        <v/>
      </c>
      <c r="S21" s="82" t="str">
        <f>IF(AND('Mapa final'!$Y$43="Alta",'Mapa final'!$AA$43="Menor"),CONCATENATE("R6C",'Mapa final'!$O$43),"")</f>
        <v/>
      </c>
      <c r="T21" s="82" t="str">
        <f>IF(AND('Mapa final'!$Y$44="Alta",'Mapa final'!$AA$44="Menor"),CONCATENATE("R6C",'Mapa final'!$O$44),"")</f>
        <v/>
      </c>
      <c r="U21" s="83" t="str">
        <f>IF(AND('Mapa final'!$Y$45="Alta",'Mapa final'!$AA$45="Menor"),CONCATENATE("R6C",'Mapa final'!$O$45),"")</f>
        <v/>
      </c>
      <c r="V21" s="66" t="str">
        <f ca="1">IF(AND('Mapa final'!$Y$40="Alta",'Mapa final'!$AA$40="Moderado"),CONCATENATE("R6C",'Mapa final'!$O$40),"")</f>
        <v/>
      </c>
      <c r="W21" s="67" t="str">
        <f>IF(AND('Mapa final'!$Y$41="Alta",'Mapa final'!$AA$41="Moderado"),CONCATENATE("R6C",'Mapa final'!$O$41),"")</f>
        <v/>
      </c>
      <c r="X21" s="67" t="str">
        <f>IF(AND('Mapa final'!$Y$42="Alta",'Mapa final'!$AA$42="Moderado"),CONCATENATE("R6C",'Mapa final'!$O$42),"")</f>
        <v/>
      </c>
      <c r="Y21" s="67" t="str">
        <f>IF(AND('Mapa final'!$Y$43="Alta",'Mapa final'!$AA$43="Moderado"),CONCATENATE("R6C",'Mapa final'!$O$43),"")</f>
        <v/>
      </c>
      <c r="Z21" s="67" t="str">
        <f>IF(AND('Mapa final'!$Y$44="Alta",'Mapa final'!$AA$44="Moderado"),CONCATENATE("R6C",'Mapa final'!$O$44),"")</f>
        <v/>
      </c>
      <c r="AA21" s="68" t="str">
        <f>IF(AND('Mapa final'!$Y$45="Alta",'Mapa final'!$AA$45="Moderado"),CONCATENATE("R6C",'Mapa final'!$O$45),"")</f>
        <v/>
      </c>
      <c r="AB21" s="66" t="str">
        <f ca="1">IF(AND('Mapa final'!$Y$40="Alta",'Mapa final'!$AA$40="Mayor"),CONCATENATE("R6C",'Mapa final'!$O$40),"")</f>
        <v/>
      </c>
      <c r="AC21" s="67" t="str">
        <f>IF(AND('Mapa final'!$Y$41="Alta",'Mapa final'!$AA$41="Mayor"),CONCATENATE("R6C",'Mapa final'!$O$41),"")</f>
        <v/>
      </c>
      <c r="AD21" s="67" t="str">
        <f>IF(AND('Mapa final'!$Y$42="Alta",'Mapa final'!$AA$42="Mayor"),CONCATENATE("R6C",'Mapa final'!$O$42),"")</f>
        <v/>
      </c>
      <c r="AE21" s="67" t="str">
        <f>IF(AND('Mapa final'!$Y$43="Alta",'Mapa final'!$AA$43="Mayor"),CONCATENATE("R6C",'Mapa final'!$O$43),"")</f>
        <v/>
      </c>
      <c r="AF21" s="67" t="str">
        <f>IF(AND('Mapa final'!$Y$44="Alta",'Mapa final'!$AA$44="Mayor"),CONCATENATE("R6C",'Mapa final'!$O$44),"")</f>
        <v/>
      </c>
      <c r="AG21" s="68" t="str">
        <f>IF(AND('Mapa final'!$Y$45="Alta",'Mapa final'!$AA$45="Mayor"),CONCATENATE("R6C",'Mapa final'!$O$45),"")</f>
        <v/>
      </c>
      <c r="AH21" s="69" t="str">
        <f ca="1">IF(AND('Mapa final'!$Y$40="Alta",'Mapa final'!$AA$40="Catastrófico"),CONCATENATE("R6C",'Mapa final'!$O$40),"")</f>
        <v/>
      </c>
      <c r="AI21" s="70" t="str">
        <f>IF(AND('Mapa final'!$Y$41="Alta",'Mapa final'!$AA$41="Catastrófico"),CONCATENATE("R6C",'Mapa final'!$O$41),"")</f>
        <v/>
      </c>
      <c r="AJ21" s="70" t="str">
        <f>IF(AND('Mapa final'!$Y$42="Alta",'Mapa final'!$AA$42="Catastrófico"),CONCATENATE("R6C",'Mapa final'!$O$42),"")</f>
        <v/>
      </c>
      <c r="AK21" s="70" t="str">
        <f>IF(AND('Mapa final'!$Y$43="Alta",'Mapa final'!$AA$43="Catastrófico"),CONCATENATE("R6C",'Mapa final'!$O$43),"")</f>
        <v/>
      </c>
      <c r="AL21" s="70" t="str">
        <f>IF(AND('Mapa final'!$Y$44="Alta",'Mapa final'!$AA$44="Catastrófico"),CONCATENATE("R6C",'Mapa final'!$O$44),"")</f>
        <v/>
      </c>
      <c r="AM21" s="71" t="str">
        <f>IF(AND('Mapa final'!$Y$45="Alta",'Mapa final'!$AA$45="Catastrófico"),CONCATENATE("R6C",'Mapa final'!$O$45),"")</f>
        <v/>
      </c>
      <c r="AN21" s="97"/>
      <c r="AO21" s="334"/>
      <c r="AP21" s="335"/>
      <c r="AQ21" s="335"/>
      <c r="AR21" s="335"/>
      <c r="AS21" s="335"/>
      <c r="AT21" s="336"/>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283"/>
      <c r="C22" s="283"/>
      <c r="D22" s="284"/>
      <c r="E22" s="324"/>
      <c r="F22" s="325"/>
      <c r="G22" s="325"/>
      <c r="H22" s="325"/>
      <c r="I22" s="325"/>
      <c r="J22" s="81" t="str">
        <f>IF(AND('Mapa final'!$Y$46="Alta",'Mapa final'!$AA$46="Leve"),CONCATENATE("R7C",'Mapa final'!$O$46),"")</f>
        <v/>
      </c>
      <c r="K22" s="82" t="str">
        <f>IF(AND('Mapa final'!$Y$47="Alta",'Mapa final'!$AA$47="Leve"),CONCATENATE("R7C",'Mapa final'!$O$47),"")</f>
        <v/>
      </c>
      <c r="L22" s="82" t="str">
        <f>IF(AND('Mapa final'!$Y$48="Alta",'Mapa final'!$AA$48="Leve"),CONCATENATE("R7C",'Mapa final'!$O$48),"")</f>
        <v/>
      </c>
      <c r="M22" s="82" t="str">
        <f>IF(AND('Mapa final'!$Y$49="Alta",'Mapa final'!$AA$49="Leve"),CONCATENATE("R7C",'Mapa final'!$O$49),"")</f>
        <v/>
      </c>
      <c r="N22" s="82" t="str">
        <f>IF(AND('Mapa final'!$Y$50="Alta",'Mapa final'!$AA$50="Leve"),CONCATENATE("R7C",'Mapa final'!$O$50),"")</f>
        <v/>
      </c>
      <c r="O22" s="83" t="str">
        <f>IF(AND('Mapa final'!$Y$51="Alta",'Mapa final'!$AA$51="Leve"),CONCATENATE("R7C",'Mapa final'!$O$51),"")</f>
        <v/>
      </c>
      <c r="P22" s="81" t="str">
        <f>IF(AND('Mapa final'!$Y$46="Alta",'Mapa final'!$AA$46="Menor"),CONCATENATE("R7C",'Mapa final'!$O$46),"")</f>
        <v/>
      </c>
      <c r="Q22" s="82" t="str">
        <f>IF(AND('Mapa final'!$Y$47="Alta",'Mapa final'!$AA$47="Menor"),CONCATENATE("R7C",'Mapa final'!$O$47),"")</f>
        <v/>
      </c>
      <c r="R22" s="82" t="str">
        <f>IF(AND('Mapa final'!$Y$48="Alta",'Mapa final'!$AA$48="Menor"),CONCATENATE("R7C",'Mapa final'!$O$48),"")</f>
        <v/>
      </c>
      <c r="S22" s="82" t="str">
        <f>IF(AND('Mapa final'!$Y$49="Alta",'Mapa final'!$AA$49="Menor"),CONCATENATE("R7C",'Mapa final'!$O$49),"")</f>
        <v/>
      </c>
      <c r="T22" s="82" t="str">
        <f>IF(AND('Mapa final'!$Y$50="Alta",'Mapa final'!$AA$50="Menor"),CONCATENATE("R7C",'Mapa final'!$O$50),"")</f>
        <v/>
      </c>
      <c r="U22" s="83" t="str">
        <f>IF(AND('Mapa final'!$Y$51="Alta",'Mapa final'!$AA$51="Menor"),CONCATENATE("R7C",'Mapa final'!$O$51),"")</f>
        <v/>
      </c>
      <c r="V22" s="66" t="str">
        <f>IF(AND('Mapa final'!$Y$46="Alta",'Mapa final'!$AA$46="Moderado"),CONCATENATE("R7C",'Mapa final'!$O$46),"")</f>
        <v/>
      </c>
      <c r="W22" s="67" t="str">
        <f>IF(AND('Mapa final'!$Y$47="Alta",'Mapa final'!$AA$47="Moderado"),CONCATENATE("R7C",'Mapa final'!$O$47),"")</f>
        <v/>
      </c>
      <c r="X22" s="67" t="str">
        <f>IF(AND('Mapa final'!$Y$48="Alta",'Mapa final'!$AA$48="Moderado"),CONCATENATE("R7C",'Mapa final'!$O$48),"")</f>
        <v/>
      </c>
      <c r="Y22" s="67" t="str">
        <f>IF(AND('Mapa final'!$Y$49="Alta",'Mapa final'!$AA$49="Moderado"),CONCATENATE("R7C",'Mapa final'!$O$49),"")</f>
        <v/>
      </c>
      <c r="Z22" s="67" t="str">
        <f>IF(AND('Mapa final'!$Y$50="Alta",'Mapa final'!$AA$50="Moderado"),CONCATENATE("R7C",'Mapa final'!$O$50),"")</f>
        <v/>
      </c>
      <c r="AA22" s="68" t="str">
        <f>IF(AND('Mapa final'!$Y$51="Alta",'Mapa final'!$AA$51="Moderado"),CONCATENATE("R7C",'Mapa final'!$O$51),"")</f>
        <v/>
      </c>
      <c r="AB22" s="66" t="str">
        <f>IF(AND('Mapa final'!$Y$46="Alta",'Mapa final'!$AA$46="Mayor"),CONCATENATE("R7C",'Mapa final'!$O$46),"")</f>
        <v/>
      </c>
      <c r="AC22" s="67" t="str">
        <f>IF(AND('Mapa final'!$Y$47="Alta",'Mapa final'!$AA$47="Mayor"),CONCATENATE("R7C",'Mapa final'!$O$47),"")</f>
        <v/>
      </c>
      <c r="AD22" s="67" t="str">
        <f>IF(AND('Mapa final'!$Y$48="Alta",'Mapa final'!$AA$48="Mayor"),CONCATENATE("R7C",'Mapa final'!$O$48),"")</f>
        <v/>
      </c>
      <c r="AE22" s="67" t="str">
        <f>IF(AND('Mapa final'!$Y$49="Alta",'Mapa final'!$AA$49="Mayor"),CONCATENATE("R7C",'Mapa final'!$O$49),"")</f>
        <v/>
      </c>
      <c r="AF22" s="67" t="str">
        <f>IF(AND('Mapa final'!$Y$50="Alta",'Mapa final'!$AA$50="Mayor"),CONCATENATE("R7C",'Mapa final'!$O$50),"")</f>
        <v/>
      </c>
      <c r="AG22" s="68" t="str">
        <f>IF(AND('Mapa final'!$Y$51="Alta",'Mapa final'!$AA$51="Mayor"),CONCATENATE("R7C",'Mapa final'!$O$51),"")</f>
        <v/>
      </c>
      <c r="AH22" s="69" t="str">
        <f>IF(AND('Mapa final'!$Y$46="Alta",'Mapa final'!$AA$46="Catastrófico"),CONCATENATE("R7C",'Mapa final'!$O$46),"")</f>
        <v/>
      </c>
      <c r="AI22" s="70" t="str">
        <f>IF(AND('Mapa final'!$Y$47="Alta",'Mapa final'!$AA$47="Catastrófico"),CONCATENATE("R7C",'Mapa final'!$O$47),"")</f>
        <v/>
      </c>
      <c r="AJ22" s="70" t="str">
        <f>IF(AND('Mapa final'!$Y$48="Alta",'Mapa final'!$AA$48="Catastrófico"),CONCATENATE("R7C",'Mapa final'!$O$48),"")</f>
        <v/>
      </c>
      <c r="AK22" s="70" t="str">
        <f>IF(AND('Mapa final'!$Y$49="Alta",'Mapa final'!$AA$49="Catastrófico"),CONCATENATE("R7C",'Mapa final'!$O$49),"")</f>
        <v/>
      </c>
      <c r="AL22" s="70" t="str">
        <f>IF(AND('Mapa final'!$Y$50="Alta",'Mapa final'!$AA$50="Catastrófico"),CONCATENATE("R7C",'Mapa final'!$O$50),"")</f>
        <v/>
      </c>
      <c r="AM22" s="71" t="str">
        <f>IF(AND('Mapa final'!$Y$51="Alta",'Mapa final'!$AA$51="Catastrófico"),CONCATENATE("R7C",'Mapa final'!$O$51),"")</f>
        <v/>
      </c>
      <c r="AN22" s="97"/>
      <c r="AO22" s="334"/>
      <c r="AP22" s="335"/>
      <c r="AQ22" s="335"/>
      <c r="AR22" s="335"/>
      <c r="AS22" s="335"/>
      <c r="AT22" s="33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283"/>
      <c r="C23" s="283"/>
      <c r="D23" s="284"/>
      <c r="E23" s="324"/>
      <c r="F23" s="325"/>
      <c r="G23" s="325"/>
      <c r="H23" s="325"/>
      <c r="I23" s="325"/>
      <c r="J23" s="81" t="str">
        <f>IF(AND('Mapa final'!$Y$52="Alta",'Mapa final'!$AA$52="Leve"),CONCATENATE("R8C",'Mapa final'!$O$52),"")</f>
        <v/>
      </c>
      <c r="K23" s="82" t="str">
        <f>IF(AND('Mapa final'!$Y$53="Alta",'Mapa final'!$AA$53="Leve"),CONCATENATE("R8C",'Mapa final'!$O$53),"")</f>
        <v/>
      </c>
      <c r="L23" s="82" t="str">
        <f>IF(AND('Mapa final'!$Y$54="Alta",'Mapa final'!$AA$54="Leve"),CONCATENATE("R8C",'Mapa final'!$O$54),"")</f>
        <v/>
      </c>
      <c r="M23" s="82" t="str">
        <f>IF(AND('Mapa final'!$Y$55="Alta",'Mapa final'!$AA$55="Leve"),CONCATENATE("R8C",'Mapa final'!$O$55),"")</f>
        <v/>
      </c>
      <c r="N23" s="82" t="str">
        <f>IF(AND('Mapa final'!$Y$56="Alta",'Mapa final'!$AA$56="Leve"),CONCATENATE("R8C",'Mapa final'!$O$56),"")</f>
        <v/>
      </c>
      <c r="O23" s="83" t="str">
        <f>IF(AND('Mapa final'!$Y$57="Alta",'Mapa final'!$AA$57="Leve"),CONCATENATE("R8C",'Mapa final'!$O$57),"")</f>
        <v/>
      </c>
      <c r="P23" s="81" t="str">
        <f>IF(AND('Mapa final'!$Y$52="Alta",'Mapa final'!$AA$52="Menor"),CONCATENATE("R8C",'Mapa final'!$O$52),"")</f>
        <v/>
      </c>
      <c r="Q23" s="82" t="str">
        <f>IF(AND('Mapa final'!$Y$53="Alta",'Mapa final'!$AA$53="Menor"),CONCATENATE("R8C",'Mapa final'!$O$53),"")</f>
        <v/>
      </c>
      <c r="R23" s="82" t="str">
        <f>IF(AND('Mapa final'!$Y$54="Alta",'Mapa final'!$AA$54="Menor"),CONCATENATE("R8C",'Mapa final'!$O$54),"")</f>
        <v/>
      </c>
      <c r="S23" s="82" t="str">
        <f>IF(AND('Mapa final'!$Y$55="Alta",'Mapa final'!$AA$55="Menor"),CONCATENATE("R8C",'Mapa final'!$O$55),"")</f>
        <v/>
      </c>
      <c r="T23" s="82" t="str">
        <f>IF(AND('Mapa final'!$Y$56="Alta",'Mapa final'!$AA$56="Menor"),CONCATENATE("R8C",'Mapa final'!$O$56),"")</f>
        <v/>
      </c>
      <c r="U23" s="83" t="str">
        <f>IF(AND('Mapa final'!$Y$57="Alta",'Mapa final'!$AA$57="Menor"),CONCATENATE("R8C",'Mapa final'!$O$57),"")</f>
        <v/>
      </c>
      <c r="V23" s="66" t="str">
        <f>IF(AND('Mapa final'!$Y$52="Alta",'Mapa final'!$AA$52="Moderado"),CONCATENATE("R8C",'Mapa final'!$O$52),"")</f>
        <v/>
      </c>
      <c r="W23" s="67" t="str">
        <f>IF(AND('Mapa final'!$Y$53="Alta",'Mapa final'!$AA$53="Moderado"),CONCATENATE("R8C",'Mapa final'!$O$53),"")</f>
        <v/>
      </c>
      <c r="X23" s="67" t="str">
        <f>IF(AND('Mapa final'!$Y$54="Alta",'Mapa final'!$AA$54="Moderado"),CONCATENATE("R8C",'Mapa final'!$O$54),"")</f>
        <v/>
      </c>
      <c r="Y23" s="67" t="str">
        <f>IF(AND('Mapa final'!$Y$55="Alta",'Mapa final'!$AA$55="Moderado"),CONCATENATE("R8C",'Mapa final'!$O$55),"")</f>
        <v/>
      </c>
      <c r="Z23" s="67" t="str">
        <f>IF(AND('Mapa final'!$Y$56="Alta",'Mapa final'!$AA$56="Moderado"),CONCATENATE("R8C",'Mapa final'!$O$56),"")</f>
        <v/>
      </c>
      <c r="AA23" s="68" t="str">
        <f>IF(AND('Mapa final'!$Y$57="Alta",'Mapa final'!$AA$57="Moderado"),CONCATENATE("R8C",'Mapa final'!$O$57),"")</f>
        <v/>
      </c>
      <c r="AB23" s="66" t="str">
        <f>IF(AND('Mapa final'!$Y$52="Alta",'Mapa final'!$AA$52="Mayor"),CONCATENATE("R8C",'Mapa final'!$O$52),"")</f>
        <v/>
      </c>
      <c r="AC23" s="67" t="str">
        <f>IF(AND('Mapa final'!$Y$53="Alta",'Mapa final'!$AA$53="Mayor"),CONCATENATE("R8C",'Mapa final'!$O$53),"")</f>
        <v/>
      </c>
      <c r="AD23" s="67" t="str">
        <f>IF(AND('Mapa final'!$Y$54="Alta",'Mapa final'!$AA$54="Mayor"),CONCATENATE("R8C",'Mapa final'!$O$54),"")</f>
        <v/>
      </c>
      <c r="AE23" s="67" t="str">
        <f>IF(AND('Mapa final'!$Y$55="Alta",'Mapa final'!$AA$55="Mayor"),CONCATENATE("R8C",'Mapa final'!$O$55),"")</f>
        <v/>
      </c>
      <c r="AF23" s="67" t="str">
        <f>IF(AND('Mapa final'!$Y$56="Alta",'Mapa final'!$AA$56="Mayor"),CONCATENATE("R8C",'Mapa final'!$O$56),"")</f>
        <v/>
      </c>
      <c r="AG23" s="68" t="str">
        <f>IF(AND('Mapa final'!$Y$57="Alta",'Mapa final'!$AA$57="Mayor"),CONCATENATE("R8C",'Mapa final'!$O$57),"")</f>
        <v/>
      </c>
      <c r="AH23" s="69" t="str">
        <f>IF(AND('Mapa final'!$Y$52="Alta",'Mapa final'!$AA$52="Catastrófico"),CONCATENATE("R8C",'Mapa final'!$O$52),"")</f>
        <v/>
      </c>
      <c r="AI23" s="70" t="str">
        <f>IF(AND('Mapa final'!$Y$53="Alta",'Mapa final'!$AA$53="Catastrófico"),CONCATENATE("R8C",'Mapa final'!$O$53),"")</f>
        <v/>
      </c>
      <c r="AJ23" s="70" t="str">
        <f>IF(AND('Mapa final'!$Y$54="Alta",'Mapa final'!$AA$54="Catastrófico"),CONCATENATE("R8C",'Mapa final'!$O$54),"")</f>
        <v/>
      </c>
      <c r="AK23" s="70" t="str">
        <f>IF(AND('Mapa final'!$Y$55="Alta",'Mapa final'!$AA$55="Catastrófico"),CONCATENATE("R8C",'Mapa final'!$O$55),"")</f>
        <v/>
      </c>
      <c r="AL23" s="70" t="str">
        <f>IF(AND('Mapa final'!$Y$56="Alta",'Mapa final'!$AA$56="Catastrófico"),CONCATENATE("R8C",'Mapa final'!$O$56),"")</f>
        <v/>
      </c>
      <c r="AM23" s="71" t="str">
        <f>IF(AND('Mapa final'!$Y$57="Alta",'Mapa final'!$AA$57="Catastrófico"),CONCATENATE("R8C",'Mapa final'!$O$57),"")</f>
        <v/>
      </c>
      <c r="AN23" s="97"/>
      <c r="AO23" s="334"/>
      <c r="AP23" s="335"/>
      <c r="AQ23" s="335"/>
      <c r="AR23" s="335"/>
      <c r="AS23" s="335"/>
      <c r="AT23" s="33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283"/>
      <c r="C24" s="283"/>
      <c r="D24" s="284"/>
      <c r="E24" s="324"/>
      <c r="F24" s="325"/>
      <c r="G24" s="325"/>
      <c r="H24" s="325"/>
      <c r="I24" s="325"/>
      <c r="J24" s="81" t="str">
        <f>IF(AND('Mapa final'!$Y$58="Alta",'Mapa final'!$AA$58="Leve"),CONCATENATE("R9C",'Mapa final'!$O$58),"")</f>
        <v/>
      </c>
      <c r="K24" s="82" t="str">
        <f>IF(AND('Mapa final'!$Y$59="Alta",'Mapa final'!$AA$59="Leve"),CONCATENATE("R9C",'Mapa final'!$O$59),"")</f>
        <v/>
      </c>
      <c r="L24" s="82" t="str">
        <f>IF(AND('Mapa final'!$Y$60="Alta",'Mapa final'!$AA$60="Leve"),CONCATENATE("R9C",'Mapa final'!$O$60),"")</f>
        <v/>
      </c>
      <c r="M24" s="82" t="str">
        <f>IF(AND('Mapa final'!$Y$61="Alta",'Mapa final'!$AA$61="Leve"),CONCATENATE("R9C",'Mapa final'!$O$61),"")</f>
        <v/>
      </c>
      <c r="N24" s="82" t="str">
        <f>IF(AND('Mapa final'!$Y$62="Alta",'Mapa final'!$AA$62="Leve"),CONCATENATE("R9C",'Mapa final'!$O$62),"")</f>
        <v/>
      </c>
      <c r="O24" s="83" t="str">
        <f>IF(AND('Mapa final'!$Y$63="Alta",'Mapa final'!$AA$63="Leve"),CONCATENATE("R9C",'Mapa final'!$O$63),"")</f>
        <v/>
      </c>
      <c r="P24" s="81" t="str">
        <f>IF(AND('Mapa final'!$Y$58="Alta",'Mapa final'!$AA$58="Menor"),CONCATENATE("R9C",'Mapa final'!$O$58),"")</f>
        <v/>
      </c>
      <c r="Q24" s="82" t="str">
        <f>IF(AND('Mapa final'!$Y$59="Alta",'Mapa final'!$AA$59="Menor"),CONCATENATE("R9C",'Mapa final'!$O$59),"")</f>
        <v/>
      </c>
      <c r="R24" s="82" t="str">
        <f>IF(AND('Mapa final'!$Y$60="Alta",'Mapa final'!$AA$60="Menor"),CONCATENATE("R9C",'Mapa final'!$O$60),"")</f>
        <v/>
      </c>
      <c r="S24" s="82" t="str">
        <f>IF(AND('Mapa final'!$Y$61="Alta",'Mapa final'!$AA$61="Menor"),CONCATENATE("R9C",'Mapa final'!$O$61),"")</f>
        <v/>
      </c>
      <c r="T24" s="82" t="str">
        <f>IF(AND('Mapa final'!$Y$62="Alta",'Mapa final'!$AA$62="Menor"),CONCATENATE("R9C",'Mapa final'!$O$62),"")</f>
        <v/>
      </c>
      <c r="U24" s="83" t="str">
        <f>IF(AND('Mapa final'!$Y$63="Alta",'Mapa final'!$AA$63="Menor"),CONCATENATE("R9C",'Mapa final'!$O$63),"")</f>
        <v/>
      </c>
      <c r="V24" s="66" t="str">
        <f>IF(AND('Mapa final'!$Y$58="Alta",'Mapa final'!$AA$58="Moderado"),CONCATENATE("R9C",'Mapa final'!$O$58),"")</f>
        <v/>
      </c>
      <c r="W24" s="67" t="str">
        <f>IF(AND('Mapa final'!$Y$59="Alta",'Mapa final'!$AA$59="Moderado"),CONCATENATE("R9C",'Mapa final'!$O$59),"")</f>
        <v/>
      </c>
      <c r="X24" s="67" t="str">
        <f>IF(AND('Mapa final'!$Y$60="Alta",'Mapa final'!$AA$60="Moderado"),CONCATENATE("R9C",'Mapa final'!$O$60),"")</f>
        <v/>
      </c>
      <c r="Y24" s="67" t="str">
        <f>IF(AND('Mapa final'!$Y$61="Alta",'Mapa final'!$AA$61="Moderado"),CONCATENATE("R9C",'Mapa final'!$O$61),"")</f>
        <v/>
      </c>
      <c r="Z24" s="67" t="str">
        <f>IF(AND('Mapa final'!$Y$62="Alta",'Mapa final'!$AA$62="Moderado"),CONCATENATE("R9C",'Mapa final'!$O$62),"")</f>
        <v/>
      </c>
      <c r="AA24" s="68" t="str">
        <f>IF(AND('Mapa final'!$Y$63="Alta",'Mapa final'!$AA$63="Moderado"),CONCATENATE("R9C",'Mapa final'!$O$63),"")</f>
        <v/>
      </c>
      <c r="AB24" s="66" t="str">
        <f>IF(AND('Mapa final'!$Y$58="Alta",'Mapa final'!$AA$58="Mayor"),CONCATENATE("R9C",'Mapa final'!$O$58),"")</f>
        <v/>
      </c>
      <c r="AC24" s="67" t="str">
        <f>IF(AND('Mapa final'!$Y$59="Alta",'Mapa final'!$AA$59="Mayor"),CONCATENATE("R9C",'Mapa final'!$O$59),"")</f>
        <v/>
      </c>
      <c r="AD24" s="67" t="str">
        <f>IF(AND('Mapa final'!$Y$60="Alta",'Mapa final'!$AA$60="Mayor"),CONCATENATE("R9C",'Mapa final'!$O$60),"")</f>
        <v/>
      </c>
      <c r="AE24" s="67" t="str">
        <f>IF(AND('Mapa final'!$Y$61="Alta",'Mapa final'!$AA$61="Mayor"),CONCATENATE("R9C",'Mapa final'!$O$61),"")</f>
        <v/>
      </c>
      <c r="AF24" s="67" t="str">
        <f>IF(AND('Mapa final'!$Y$62="Alta",'Mapa final'!$AA$62="Mayor"),CONCATENATE("R9C",'Mapa final'!$O$62),"")</f>
        <v/>
      </c>
      <c r="AG24" s="68" t="str">
        <f>IF(AND('Mapa final'!$Y$63="Alta",'Mapa final'!$AA$63="Mayor"),CONCATENATE("R9C",'Mapa final'!$O$63),"")</f>
        <v/>
      </c>
      <c r="AH24" s="69" t="str">
        <f>IF(AND('Mapa final'!$Y$58="Alta",'Mapa final'!$AA$58="Catastrófico"),CONCATENATE("R9C",'Mapa final'!$O$58),"")</f>
        <v/>
      </c>
      <c r="AI24" s="70" t="str">
        <f>IF(AND('Mapa final'!$Y$59="Alta",'Mapa final'!$AA$59="Catastrófico"),CONCATENATE("R9C",'Mapa final'!$O$59),"")</f>
        <v/>
      </c>
      <c r="AJ24" s="70" t="str">
        <f>IF(AND('Mapa final'!$Y$60="Alta",'Mapa final'!$AA$60="Catastrófico"),CONCATENATE("R9C",'Mapa final'!$O$60),"")</f>
        <v/>
      </c>
      <c r="AK24" s="70" t="str">
        <f>IF(AND('Mapa final'!$Y$61="Alta",'Mapa final'!$AA$61="Catastrófico"),CONCATENATE("R9C",'Mapa final'!$O$61),"")</f>
        <v/>
      </c>
      <c r="AL24" s="70" t="str">
        <f>IF(AND('Mapa final'!$Y$62="Alta",'Mapa final'!$AA$62="Catastrófico"),CONCATENATE("R9C",'Mapa final'!$O$62),"")</f>
        <v/>
      </c>
      <c r="AM24" s="71" t="str">
        <f>IF(AND('Mapa final'!$Y$63="Alta",'Mapa final'!$AA$63="Catastrófico"),CONCATENATE("R9C",'Mapa final'!$O$63),"")</f>
        <v/>
      </c>
      <c r="AN24" s="97"/>
      <c r="AO24" s="334"/>
      <c r="AP24" s="335"/>
      <c r="AQ24" s="335"/>
      <c r="AR24" s="335"/>
      <c r="AS24" s="335"/>
      <c r="AT24" s="33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283"/>
      <c r="C25" s="283"/>
      <c r="D25" s="284"/>
      <c r="E25" s="327"/>
      <c r="F25" s="328"/>
      <c r="G25" s="328"/>
      <c r="H25" s="328"/>
      <c r="I25" s="328"/>
      <c r="J25" s="84" t="str">
        <f>IF(AND('Mapa final'!$Y$64="Alta",'Mapa final'!$AA$64="Leve"),CONCATENATE("R10C",'Mapa final'!$O$64),"")</f>
        <v/>
      </c>
      <c r="K25" s="85" t="str">
        <f>IF(AND('Mapa final'!$Y$65="Alta",'Mapa final'!$AA$65="Leve"),CONCATENATE("R10C",'Mapa final'!$O$65),"")</f>
        <v/>
      </c>
      <c r="L25" s="85" t="str">
        <f>IF(AND('Mapa final'!$Y$66="Alta",'Mapa final'!$AA$66="Leve"),CONCATENATE("R10C",'Mapa final'!$O$66),"")</f>
        <v/>
      </c>
      <c r="M25" s="85" t="str">
        <f>IF(AND('Mapa final'!$Y$67="Alta",'Mapa final'!$AA$67="Leve"),CONCATENATE("R10C",'Mapa final'!$O$67),"")</f>
        <v/>
      </c>
      <c r="N25" s="85" t="str">
        <f>IF(AND('Mapa final'!$Y$68="Alta",'Mapa final'!$AA$68="Leve"),CONCATENATE("R10C",'Mapa final'!$O$68),"")</f>
        <v/>
      </c>
      <c r="O25" s="86" t="str">
        <f>IF(AND('Mapa final'!$Y$69="Alta",'Mapa final'!$AA$69="Leve"),CONCATENATE("R10C",'Mapa final'!$O$69),"")</f>
        <v/>
      </c>
      <c r="P25" s="84" t="str">
        <f>IF(AND('Mapa final'!$Y$64="Alta",'Mapa final'!$AA$64="Menor"),CONCATENATE("R10C",'Mapa final'!$O$64),"")</f>
        <v/>
      </c>
      <c r="Q25" s="85" t="str">
        <f>IF(AND('Mapa final'!$Y$65="Alta",'Mapa final'!$AA$65="Menor"),CONCATENATE("R10C",'Mapa final'!$O$65),"")</f>
        <v/>
      </c>
      <c r="R25" s="85" t="str">
        <f>IF(AND('Mapa final'!$Y$66="Alta",'Mapa final'!$AA$66="Menor"),CONCATENATE("R10C",'Mapa final'!$O$66),"")</f>
        <v/>
      </c>
      <c r="S25" s="85" t="str">
        <f>IF(AND('Mapa final'!$Y$67="Alta",'Mapa final'!$AA$67="Menor"),CONCATENATE("R10C",'Mapa final'!$O$67),"")</f>
        <v/>
      </c>
      <c r="T25" s="85" t="str">
        <f>IF(AND('Mapa final'!$Y$68="Alta",'Mapa final'!$AA$68="Menor"),CONCATENATE("R10C",'Mapa final'!$O$68),"")</f>
        <v/>
      </c>
      <c r="U25" s="86" t="str">
        <f>IF(AND('Mapa final'!$Y$69="Alta",'Mapa final'!$AA$69="Menor"),CONCATENATE("R10C",'Mapa final'!$O$69),"")</f>
        <v/>
      </c>
      <c r="V25" s="72" t="str">
        <f>IF(AND('Mapa final'!$Y$64="Alta",'Mapa final'!$AA$64="Moderado"),CONCATENATE("R10C",'Mapa final'!$O$64),"")</f>
        <v/>
      </c>
      <c r="W25" s="73" t="str">
        <f>IF(AND('Mapa final'!$Y$65="Alta",'Mapa final'!$AA$65="Moderado"),CONCATENATE("R10C",'Mapa final'!$O$65),"")</f>
        <v/>
      </c>
      <c r="X25" s="73" t="str">
        <f>IF(AND('Mapa final'!$Y$66="Alta",'Mapa final'!$AA$66="Moderado"),CONCATENATE("R10C",'Mapa final'!$O$66),"")</f>
        <v/>
      </c>
      <c r="Y25" s="73" t="str">
        <f>IF(AND('Mapa final'!$Y$67="Alta",'Mapa final'!$AA$67="Moderado"),CONCATENATE("R10C",'Mapa final'!$O$67),"")</f>
        <v/>
      </c>
      <c r="Z25" s="73" t="str">
        <f>IF(AND('Mapa final'!$Y$68="Alta",'Mapa final'!$AA$68="Moderado"),CONCATENATE("R10C",'Mapa final'!$O$68),"")</f>
        <v/>
      </c>
      <c r="AA25" s="74" t="str">
        <f>IF(AND('Mapa final'!$Y$69="Alta",'Mapa final'!$AA$69="Moderado"),CONCATENATE("R10C",'Mapa final'!$O$69),"")</f>
        <v/>
      </c>
      <c r="AB25" s="72" t="str">
        <f>IF(AND('Mapa final'!$Y$64="Alta",'Mapa final'!$AA$64="Mayor"),CONCATENATE("R10C",'Mapa final'!$O$64),"")</f>
        <v/>
      </c>
      <c r="AC25" s="73" t="str">
        <f>IF(AND('Mapa final'!$Y$65="Alta",'Mapa final'!$AA$65="Mayor"),CONCATENATE("R10C",'Mapa final'!$O$65),"")</f>
        <v/>
      </c>
      <c r="AD25" s="73" t="str">
        <f>IF(AND('Mapa final'!$Y$66="Alta",'Mapa final'!$AA$66="Mayor"),CONCATENATE("R10C",'Mapa final'!$O$66),"")</f>
        <v/>
      </c>
      <c r="AE25" s="73" t="str">
        <f>IF(AND('Mapa final'!$Y$67="Alta",'Mapa final'!$AA$67="Mayor"),CONCATENATE("R10C",'Mapa final'!$O$67),"")</f>
        <v/>
      </c>
      <c r="AF25" s="73" t="str">
        <f>IF(AND('Mapa final'!$Y$68="Alta",'Mapa final'!$AA$68="Mayor"),CONCATENATE("R10C",'Mapa final'!$O$68),"")</f>
        <v/>
      </c>
      <c r="AG25" s="74" t="str">
        <f>IF(AND('Mapa final'!$Y$69="Alta",'Mapa final'!$AA$69="Mayor"),CONCATENATE("R10C",'Mapa final'!$O$69),"")</f>
        <v/>
      </c>
      <c r="AH25" s="75" t="str">
        <f>IF(AND('Mapa final'!$Y$64="Alta",'Mapa final'!$AA$64="Catastrófico"),CONCATENATE("R10C",'Mapa final'!$O$64),"")</f>
        <v/>
      </c>
      <c r="AI25" s="76" t="str">
        <f>IF(AND('Mapa final'!$Y$65="Alta",'Mapa final'!$AA$65="Catastrófico"),CONCATENATE("R10C",'Mapa final'!$O$65),"")</f>
        <v/>
      </c>
      <c r="AJ25" s="76" t="str">
        <f>IF(AND('Mapa final'!$Y$66="Alta",'Mapa final'!$AA$66="Catastrófico"),CONCATENATE("R10C",'Mapa final'!$O$66),"")</f>
        <v/>
      </c>
      <c r="AK25" s="76" t="str">
        <f>IF(AND('Mapa final'!$Y$67="Alta",'Mapa final'!$AA$67="Catastrófico"),CONCATENATE("R10C",'Mapa final'!$O$67),"")</f>
        <v/>
      </c>
      <c r="AL25" s="76" t="str">
        <f>IF(AND('Mapa final'!$Y$68="Alta",'Mapa final'!$AA$68="Catastrófico"),CONCATENATE("R10C",'Mapa final'!$O$68),"")</f>
        <v/>
      </c>
      <c r="AM25" s="77" t="str">
        <f>IF(AND('Mapa final'!$Y$69="Alta",'Mapa final'!$AA$69="Catastrófico"),CONCATENATE("R10C",'Mapa final'!$O$69),"")</f>
        <v/>
      </c>
      <c r="AN25" s="97"/>
      <c r="AO25" s="337"/>
      <c r="AP25" s="338"/>
      <c r="AQ25" s="338"/>
      <c r="AR25" s="338"/>
      <c r="AS25" s="338"/>
      <c r="AT25" s="33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283"/>
      <c r="C26" s="283"/>
      <c r="D26" s="284"/>
      <c r="E26" s="321" t="s">
        <v>117</v>
      </c>
      <c r="F26" s="322"/>
      <c r="G26" s="322"/>
      <c r="H26" s="322"/>
      <c r="I26" s="323"/>
      <c r="J26" s="78" t="str">
        <f ca="1">IF(AND('Mapa final'!$Y$10="Media",'Mapa final'!$AA$10="Leve"),CONCATENATE("R1C",'Mapa final'!$O$10),"")</f>
        <v/>
      </c>
      <c r="K26" s="79" t="str">
        <f>IF(AND('Mapa final'!$Y$11="Media",'Mapa final'!$AA$11="Leve"),CONCATENATE("R1C",'Mapa final'!$O$11),"")</f>
        <v/>
      </c>
      <c r="L26" s="79" t="str">
        <f>IF(AND('Mapa final'!$Y$12="Media",'Mapa final'!$AA$12="Leve"),CONCATENATE("R1C",'Mapa final'!$O$12),"")</f>
        <v/>
      </c>
      <c r="M26" s="79" t="str">
        <f>IF(AND('Mapa final'!$Y$13="Media",'Mapa final'!$AA$13="Leve"),CONCATENATE("R1C",'Mapa final'!$O$13),"")</f>
        <v/>
      </c>
      <c r="N26" s="79" t="str">
        <f>IF(AND('Mapa final'!$Y$14="Media",'Mapa final'!$AA$14="Leve"),CONCATENATE("R1C",'Mapa final'!$O$14),"")</f>
        <v/>
      </c>
      <c r="O26" s="80" t="str">
        <f>IF(AND('Mapa final'!$Y$15="Media",'Mapa final'!$AA$15="Leve"),CONCATENATE("R1C",'Mapa final'!$O$15),"")</f>
        <v/>
      </c>
      <c r="P26" s="78" t="str">
        <f ca="1">IF(AND('Mapa final'!$Y$10="Media",'Mapa final'!$AA$10="Menor"),CONCATENATE("R1C",'Mapa final'!$O$10),"")</f>
        <v/>
      </c>
      <c r="Q26" s="79" t="str">
        <f>IF(AND('Mapa final'!$Y$11="Media",'Mapa final'!$AA$11="Menor"),CONCATENATE("R1C",'Mapa final'!$O$11),"")</f>
        <v/>
      </c>
      <c r="R26" s="79" t="str">
        <f>IF(AND('Mapa final'!$Y$12="Media",'Mapa final'!$AA$12="Menor"),CONCATENATE("R1C",'Mapa final'!$O$12),"")</f>
        <v/>
      </c>
      <c r="S26" s="79" t="str">
        <f>IF(AND('Mapa final'!$Y$13="Media",'Mapa final'!$AA$13="Menor"),CONCATENATE("R1C",'Mapa final'!$O$13),"")</f>
        <v/>
      </c>
      <c r="T26" s="79" t="str">
        <f>IF(AND('Mapa final'!$Y$14="Media",'Mapa final'!$AA$14="Menor"),CONCATENATE("R1C",'Mapa final'!$O$14),"")</f>
        <v/>
      </c>
      <c r="U26" s="80" t="str">
        <f>IF(AND('Mapa final'!$Y$15="Media",'Mapa final'!$AA$15="Menor"),CONCATENATE("R1C",'Mapa final'!$O$15),"")</f>
        <v/>
      </c>
      <c r="V26" s="78" t="str">
        <f ca="1">IF(AND('Mapa final'!$Y$10="Media",'Mapa final'!$AA$10="Moderado"),CONCATENATE("R1C",'Mapa final'!$O$10),"")</f>
        <v/>
      </c>
      <c r="W26" s="79" t="str">
        <f>IF(AND('Mapa final'!$Y$11="Media",'Mapa final'!$AA$11="Moderado"),CONCATENATE("R1C",'Mapa final'!$O$11),"")</f>
        <v/>
      </c>
      <c r="X26" s="79" t="str">
        <f>IF(AND('Mapa final'!$Y$12="Media",'Mapa final'!$AA$12="Moderado"),CONCATENATE("R1C",'Mapa final'!$O$12),"")</f>
        <v/>
      </c>
      <c r="Y26" s="79" t="str">
        <f>IF(AND('Mapa final'!$Y$13="Media",'Mapa final'!$AA$13="Moderado"),CONCATENATE("R1C",'Mapa final'!$O$13),"")</f>
        <v/>
      </c>
      <c r="Z26" s="79" t="str">
        <f>IF(AND('Mapa final'!$Y$14="Media",'Mapa final'!$AA$14="Moderado"),CONCATENATE("R1C",'Mapa final'!$O$14),"")</f>
        <v/>
      </c>
      <c r="AA26" s="80" t="str">
        <f>IF(AND('Mapa final'!$Y$15="Media",'Mapa final'!$AA$15="Moderado"),CONCATENATE("R1C",'Mapa final'!$O$15),"")</f>
        <v/>
      </c>
      <c r="AB26" s="60" t="str">
        <f ca="1">IF(AND('Mapa final'!$Y$10="Media",'Mapa final'!$AA$10="Mayor"),CONCATENATE("R1C",'Mapa final'!$O$10),"")</f>
        <v/>
      </c>
      <c r="AC26" s="61" t="str">
        <f>IF(AND('Mapa final'!$Y$11="Media",'Mapa final'!$AA$11="Mayor"),CONCATENATE("R1C",'Mapa final'!$O$11),"")</f>
        <v/>
      </c>
      <c r="AD26" s="61" t="str">
        <f>IF(AND('Mapa final'!$Y$12="Media",'Mapa final'!$AA$12="Mayor"),CONCATENATE("R1C",'Mapa final'!$O$12),"")</f>
        <v/>
      </c>
      <c r="AE26" s="61" t="str">
        <f>IF(AND('Mapa final'!$Y$13="Media",'Mapa final'!$AA$13="Mayor"),CONCATENATE("R1C",'Mapa final'!$O$13),"")</f>
        <v/>
      </c>
      <c r="AF26" s="61" t="str">
        <f>IF(AND('Mapa final'!$Y$14="Media",'Mapa final'!$AA$14="Mayor"),CONCATENATE("R1C",'Mapa final'!$O$14),"")</f>
        <v/>
      </c>
      <c r="AG26" s="62" t="str">
        <f>IF(AND('Mapa final'!$Y$15="Media",'Mapa final'!$AA$15="Mayor"),CONCATENATE("R1C",'Mapa final'!$O$15),"")</f>
        <v/>
      </c>
      <c r="AH26" s="63" t="str">
        <f ca="1">IF(AND('Mapa final'!$Y$10="Media",'Mapa final'!$AA$10="Catastrófico"),CONCATENATE("R1C",'Mapa final'!$O$10),"")</f>
        <v/>
      </c>
      <c r="AI26" s="64" t="str">
        <f>IF(AND('Mapa final'!$Y$11="Media",'Mapa final'!$AA$11="Catastrófico"),CONCATENATE("R1C",'Mapa final'!$O$11),"")</f>
        <v/>
      </c>
      <c r="AJ26" s="64" t="str">
        <f>IF(AND('Mapa final'!$Y$12="Media",'Mapa final'!$AA$12="Catastrófico"),CONCATENATE("R1C",'Mapa final'!$O$12),"")</f>
        <v/>
      </c>
      <c r="AK26" s="64" t="str">
        <f>IF(AND('Mapa final'!$Y$13="Media",'Mapa final'!$AA$13="Catastrófico"),CONCATENATE("R1C",'Mapa final'!$O$13),"")</f>
        <v/>
      </c>
      <c r="AL26" s="64" t="str">
        <f>IF(AND('Mapa final'!$Y$14="Media",'Mapa final'!$AA$14="Catastrófico"),CONCATENATE("R1C",'Mapa final'!$O$14),"")</f>
        <v/>
      </c>
      <c r="AM26" s="65" t="str">
        <f>IF(AND('Mapa final'!$Y$15="Media",'Mapa final'!$AA$15="Catastrófico"),CONCATENATE("R1C",'Mapa final'!$O$15),"")</f>
        <v/>
      </c>
      <c r="AN26" s="97"/>
      <c r="AO26" s="361" t="s">
        <v>81</v>
      </c>
      <c r="AP26" s="362"/>
      <c r="AQ26" s="362"/>
      <c r="AR26" s="362"/>
      <c r="AS26" s="362"/>
      <c r="AT26" s="363"/>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283"/>
      <c r="C27" s="283"/>
      <c r="D27" s="284"/>
      <c r="E27" s="340"/>
      <c r="F27" s="325"/>
      <c r="G27" s="325"/>
      <c r="H27" s="325"/>
      <c r="I27" s="326"/>
      <c r="J27" s="81" t="str">
        <f ca="1">IF(AND('Mapa final'!$Y$16="Media",'Mapa final'!$AA$16="Leve"),CONCATENATE("R2C",'Mapa final'!$O$16),"")</f>
        <v/>
      </c>
      <c r="K27" s="82" t="str">
        <f>IF(AND('Mapa final'!$Y$17="Media",'Mapa final'!$AA$17="Leve"),CONCATENATE("R2C",'Mapa final'!$O$17),"")</f>
        <v/>
      </c>
      <c r="L27" s="82" t="str">
        <f>IF(AND('Mapa final'!$Y$18="Media",'Mapa final'!$AA$18="Leve"),CONCATENATE("R2C",'Mapa final'!$O$18),"")</f>
        <v/>
      </c>
      <c r="M27" s="82" t="str">
        <f>IF(AND('Mapa final'!$Y$19="Media",'Mapa final'!$AA$19="Leve"),CONCATENATE("R2C",'Mapa final'!$O$19),"")</f>
        <v/>
      </c>
      <c r="N27" s="82" t="str">
        <f>IF(AND('Mapa final'!$Y$20="Media",'Mapa final'!$AA$20="Leve"),CONCATENATE("R2C",'Mapa final'!$O$20),"")</f>
        <v/>
      </c>
      <c r="O27" s="83" t="str">
        <f>IF(AND('Mapa final'!$Y$21="Media",'Mapa final'!$AA$21="Leve"),CONCATENATE("R2C",'Mapa final'!$O$21),"")</f>
        <v/>
      </c>
      <c r="P27" s="81" t="str">
        <f ca="1">IF(AND('Mapa final'!$Y$16="Media",'Mapa final'!$AA$16="Menor"),CONCATENATE("R2C",'Mapa final'!$O$16),"")</f>
        <v/>
      </c>
      <c r="Q27" s="82" t="str">
        <f>IF(AND('Mapa final'!$Y$17="Media",'Mapa final'!$AA$17="Menor"),CONCATENATE("R2C",'Mapa final'!$O$17),"")</f>
        <v/>
      </c>
      <c r="R27" s="82" t="str">
        <f>IF(AND('Mapa final'!$Y$18="Media",'Mapa final'!$AA$18="Menor"),CONCATENATE("R2C",'Mapa final'!$O$18),"")</f>
        <v/>
      </c>
      <c r="S27" s="82" t="str">
        <f>IF(AND('Mapa final'!$Y$19="Media",'Mapa final'!$AA$19="Menor"),CONCATENATE("R2C",'Mapa final'!$O$19),"")</f>
        <v/>
      </c>
      <c r="T27" s="82" t="str">
        <f>IF(AND('Mapa final'!$Y$20="Media",'Mapa final'!$AA$20="Menor"),CONCATENATE("R2C",'Mapa final'!$O$20),"")</f>
        <v/>
      </c>
      <c r="U27" s="83" t="str">
        <f>IF(AND('Mapa final'!$Y$21="Media",'Mapa final'!$AA$21="Menor"),CONCATENATE("R2C",'Mapa final'!$O$21),"")</f>
        <v/>
      </c>
      <c r="V27" s="81" t="str">
        <f ca="1">IF(AND('Mapa final'!$Y$16="Media",'Mapa final'!$AA$16="Moderado"),CONCATENATE("R2C",'Mapa final'!$O$16),"")</f>
        <v/>
      </c>
      <c r="W27" s="82" t="str">
        <f>IF(AND('Mapa final'!$Y$17="Media",'Mapa final'!$AA$17="Moderado"),CONCATENATE("R2C",'Mapa final'!$O$17),"")</f>
        <v/>
      </c>
      <c r="X27" s="82" t="str">
        <f>IF(AND('Mapa final'!$Y$18="Media",'Mapa final'!$AA$18="Moderado"),CONCATENATE("R2C",'Mapa final'!$O$18),"")</f>
        <v/>
      </c>
      <c r="Y27" s="82" t="str">
        <f>IF(AND('Mapa final'!$Y$19="Media",'Mapa final'!$AA$19="Moderado"),CONCATENATE("R2C",'Mapa final'!$O$19),"")</f>
        <v/>
      </c>
      <c r="Z27" s="82" t="str">
        <f>IF(AND('Mapa final'!$Y$20="Media",'Mapa final'!$AA$20="Moderado"),CONCATENATE("R2C",'Mapa final'!$O$20),"")</f>
        <v/>
      </c>
      <c r="AA27" s="83" t="str">
        <f>IF(AND('Mapa final'!$Y$21="Media",'Mapa final'!$AA$21="Moderado"),CONCATENATE("R2C",'Mapa final'!$O$21),"")</f>
        <v/>
      </c>
      <c r="AB27" s="66" t="str">
        <f ca="1">IF(AND('Mapa final'!$Y$16="Media",'Mapa final'!$AA$16="Mayor"),CONCATENATE("R2C",'Mapa final'!$O$16),"")</f>
        <v/>
      </c>
      <c r="AC27" s="67" t="str">
        <f>IF(AND('Mapa final'!$Y$17="Media",'Mapa final'!$AA$17="Mayor"),CONCATENATE("R2C",'Mapa final'!$O$17),"")</f>
        <v/>
      </c>
      <c r="AD27" s="67" t="str">
        <f>IF(AND('Mapa final'!$Y$18="Media",'Mapa final'!$AA$18="Mayor"),CONCATENATE("R2C",'Mapa final'!$O$18),"")</f>
        <v/>
      </c>
      <c r="AE27" s="67" t="str">
        <f>IF(AND('Mapa final'!$Y$19="Media",'Mapa final'!$AA$19="Mayor"),CONCATENATE("R2C",'Mapa final'!$O$19),"")</f>
        <v/>
      </c>
      <c r="AF27" s="67" t="str">
        <f>IF(AND('Mapa final'!$Y$20="Media",'Mapa final'!$AA$20="Mayor"),CONCATENATE("R2C",'Mapa final'!$O$20),"")</f>
        <v/>
      </c>
      <c r="AG27" s="68" t="str">
        <f>IF(AND('Mapa final'!$Y$21="Media",'Mapa final'!$AA$21="Mayor"),CONCATENATE("R2C",'Mapa final'!$O$21),"")</f>
        <v/>
      </c>
      <c r="AH27" s="69" t="str">
        <f ca="1">IF(AND('Mapa final'!$Y$16="Media",'Mapa final'!$AA$16="Catastrófico"),CONCATENATE("R2C",'Mapa final'!$O$16),"")</f>
        <v/>
      </c>
      <c r="AI27" s="70" t="str">
        <f>IF(AND('Mapa final'!$Y$17="Media",'Mapa final'!$AA$17="Catastrófico"),CONCATENATE("R2C",'Mapa final'!$O$17),"")</f>
        <v/>
      </c>
      <c r="AJ27" s="70" t="str">
        <f>IF(AND('Mapa final'!$Y$18="Media",'Mapa final'!$AA$18="Catastrófico"),CONCATENATE("R2C",'Mapa final'!$O$18),"")</f>
        <v/>
      </c>
      <c r="AK27" s="70" t="str">
        <f>IF(AND('Mapa final'!$Y$19="Media",'Mapa final'!$AA$19="Catastrófico"),CONCATENATE("R2C",'Mapa final'!$O$19),"")</f>
        <v/>
      </c>
      <c r="AL27" s="70" t="str">
        <f>IF(AND('Mapa final'!$Y$20="Media",'Mapa final'!$AA$20="Catastrófico"),CONCATENATE("R2C",'Mapa final'!$O$20),"")</f>
        <v/>
      </c>
      <c r="AM27" s="71" t="str">
        <f>IF(AND('Mapa final'!$Y$21="Media",'Mapa final'!$AA$21="Catastrófico"),CONCATENATE("R2C",'Mapa final'!$O$21),"")</f>
        <v/>
      </c>
      <c r="AN27" s="97"/>
      <c r="AO27" s="364"/>
      <c r="AP27" s="365"/>
      <c r="AQ27" s="365"/>
      <c r="AR27" s="365"/>
      <c r="AS27" s="365"/>
      <c r="AT27" s="366"/>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283"/>
      <c r="C28" s="283"/>
      <c r="D28" s="284"/>
      <c r="E28" s="324"/>
      <c r="F28" s="325"/>
      <c r="G28" s="325"/>
      <c r="H28" s="325"/>
      <c r="I28" s="326"/>
      <c r="J28" s="81" t="str">
        <f ca="1">IF(AND('Mapa final'!$Y$22="Media",'Mapa final'!$AA$22="Leve"),CONCATENATE("R3C",'Mapa final'!$O$22),"")</f>
        <v/>
      </c>
      <c r="K28" s="82" t="str">
        <f>IF(AND('Mapa final'!$Y$23="Media",'Mapa final'!$AA$23="Leve"),CONCATENATE("R3C",'Mapa final'!$O$23),"")</f>
        <v/>
      </c>
      <c r="L28" s="82" t="str">
        <f>IF(AND('Mapa final'!$Y$24="Media",'Mapa final'!$AA$24="Leve"),CONCATENATE("R3C",'Mapa final'!$O$24),"")</f>
        <v/>
      </c>
      <c r="M28" s="82" t="str">
        <f>IF(AND('Mapa final'!$Y$25="Media",'Mapa final'!$AA$25="Leve"),CONCATENATE("R3C",'Mapa final'!$O$25),"")</f>
        <v/>
      </c>
      <c r="N28" s="82" t="str">
        <f>IF(AND('Mapa final'!$Y$26="Media",'Mapa final'!$AA$26="Leve"),CONCATENATE("R3C",'Mapa final'!$O$26),"")</f>
        <v/>
      </c>
      <c r="O28" s="83" t="str">
        <f>IF(AND('Mapa final'!$Y$27="Media",'Mapa final'!$AA$27="Leve"),CONCATENATE("R3C",'Mapa final'!$O$27),"")</f>
        <v/>
      </c>
      <c r="P28" s="81" t="str">
        <f ca="1">IF(AND('Mapa final'!$Y$22="Media",'Mapa final'!$AA$22="Menor"),CONCATENATE("R3C",'Mapa final'!$O$22),"")</f>
        <v/>
      </c>
      <c r="Q28" s="82" t="str">
        <f>IF(AND('Mapa final'!$Y$23="Media",'Mapa final'!$AA$23="Menor"),CONCATENATE("R3C",'Mapa final'!$O$23),"")</f>
        <v/>
      </c>
      <c r="R28" s="82" t="str">
        <f>IF(AND('Mapa final'!$Y$24="Media",'Mapa final'!$AA$24="Menor"),CONCATENATE("R3C",'Mapa final'!$O$24),"")</f>
        <v/>
      </c>
      <c r="S28" s="82" t="str">
        <f>IF(AND('Mapa final'!$Y$25="Media",'Mapa final'!$AA$25="Menor"),CONCATENATE("R3C",'Mapa final'!$O$25),"")</f>
        <v/>
      </c>
      <c r="T28" s="82" t="str">
        <f>IF(AND('Mapa final'!$Y$26="Media",'Mapa final'!$AA$26="Menor"),CONCATENATE("R3C",'Mapa final'!$O$26),"")</f>
        <v/>
      </c>
      <c r="U28" s="83" t="str">
        <f>IF(AND('Mapa final'!$Y$27="Media",'Mapa final'!$AA$27="Menor"),CONCATENATE("R3C",'Mapa final'!$O$27),"")</f>
        <v/>
      </c>
      <c r="V28" s="81" t="str">
        <f ca="1">IF(AND('Mapa final'!$Y$22="Media",'Mapa final'!$AA$22="Moderado"),CONCATENATE("R3C",'Mapa final'!$O$22),"")</f>
        <v/>
      </c>
      <c r="W28" s="82" t="str">
        <f>IF(AND('Mapa final'!$Y$23="Media",'Mapa final'!$AA$23="Moderado"),CONCATENATE("R3C",'Mapa final'!$O$23),"")</f>
        <v/>
      </c>
      <c r="X28" s="82" t="str">
        <f>IF(AND('Mapa final'!$Y$24="Media",'Mapa final'!$AA$24="Moderado"),CONCATENATE("R3C",'Mapa final'!$O$24),"")</f>
        <v/>
      </c>
      <c r="Y28" s="82" t="str">
        <f>IF(AND('Mapa final'!$Y$25="Media",'Mapa final'!$AA$25="Moderado"),CONCATENATE("R3C",'Mapa final'!$O$25),"")</f>
        <v/>
      </c>
      <c r="Z28" s="82" t="str">
        <f>IF(AND('Mapa final'!$Y$26="Media",'Mapa final'!$AA$26="Moderado"),CONCATENATE("R3C",'Mapa final'!$O$26),"")</f>
        <v/>
      </c>
      <c r="AA28" s="83" t="str">
        <f>IF(AND('Mapa final'!$Y$27="Media",'Mapa final'!$AA$27="Moderado"),CONCATENATE("R3C",'Mapa final'!$O$27),"")</f>
        <v/>
      </c>
      <c r="AB28" s="66" t="str">
        <f ca="1">IF(AND('Mapa final'!$Y$22="Media",'Mapa final'!$AA$22="Mayor"),CONCATENATE("R3C",'Mapa final'!$O$22),"")</f>
        <v/>
      </c>
      <c r="AC28" s="67" t="str">
        <f>IF(AND('Mapa final'!$Y$23="Media",'Mapa final'!$AA$23="Mayor"),CONCATENATE("R3C",'Mapa final'!$O$23),"")</f>
        <v/>
      </c>
      <c r="AD28" s="67" t="str">
        <f>IF(AND('Mapa final'!$Y$24="Media",'Mapa final'!$AA$24="Mayor"),CONCATENATE("R3C",'Mapa final'!$O$24),"")</f>
        <v/>
      </c>
      <c r="AE28" s="67" t="str">
        <f>IF(AND('Mapa final'!$Y$25="Media",'Mapa final'!$AA$25="Mayor"),CONCATENATE("R3C",'Mapa final'!$O$25),"")</f>
        <v/>
      </c>
      <c r="AF28" s="67" t="str">
        <f>IF(AND('Mapa final'!$Y$26="Media",'Mapa final'!$AA$26="Mayor"),CONCATENATE("R3C",'Mapa final'!$O$26),"")</f>
        <v/>
      </c>
      <c r="AG28" s="68" t="str">
        <f>IF(AND('Mapa final'!$Y$27="Media",'Mapa final'!$AA$27="Mayor"),CONCATENATE("R3C",'Mapa final'!$O$27),"")</f>
        <v/>
      </c>
      <c r="AH28" s="69" t="str">
        <f ca="1">IF(AND('Mapa final'!$Y$22="Media",'Mapa final'!$AA$22="Catastrófico"),CONCATENATE("R3C",'Mapa final'!$O$22),"")</f>
        <v/>
      </c>
      <c r="AI28" s="70" t="str">
        <f>IF(AND('Mapa final'!$Y$23="Media",'Mapa final'!$AA$23="Catastrófico"),CONCATENATE("R3C",'Mapa final'!$O$23),"")</f>
        <v/>
      </c>
      <c r="AJ28" s="70" t="str">
        <f>IF(AND('Mapa final'!$Y$24="Media",'Mapa final'!$AA$24="Catastrófico"),CONCATENATE("R3C",'Mapa final'!$O$24),"")</f>
        <v/>
      </c>
      <c r="AK28" s="70" t="str">
        <f>IF(AND('Mapa final'!$Y$25="Media",'Mapa final'!$AA$25="Catastrófico"),CONCATENATE("R3C",'Mapa final'!$O$25),"")</f>
        <v/>
      </c>
      <c r="AL28" s="70" t="str">
        <f>IF(AND('Mapa final'!$Y$26="Media",'Mapa final'!$AA$26="Catastrófico"),CONCATENATE("R3C",'Mapa final'!$O$26),"")</f>
        <v/>
      </c>
      <c r="AM28" s="71" t="str">
        <f>IF(AND('Mapa final'!$Y$27="Media",'Mapa final'!$AA$27="Catastrófico"),CONCATENATE("R3C",'Mapa final'!$O$27),"")</f>
        <v/>
      </c>
      <c r="AN28" s="97"/>
      <c r="AO28" s="364"/>
      <c r="AP28" s="365"/>
      <c r="AQ28" s="365"/>
      <c r="AR28" s="365"/>
      <c r="AS28" s="365"/>
      <c r="AT28" s="366"/>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283"/>
      <c r="C29" s="283"/>
      <c r="D29" s="284"/>
      <c r="E29" s="324"/>
      <c r="F29" s="325"/>
      <c r="G29" s="325"/>
      <c r="H29" s="325"/>
      <c r="I29" s="326"/>
      <c r="J29" s="81" t="str">
        <f ca="1">IF(AND('Mapa final'!$Y$28="Media",'Mapa final'!$AA$28="Leve"),CONCATENATE("R4C",'Mapa final'!$O$28),"")</f>
        <v/>
      </c>
      <c r="K29" s="82" t="str">
        <f>IF(AND('Mapa final'!$Y$29="Media",'Mapa final'!$AA$29="Leve"),CONCATENATE("R4C",'Mapa final'!$O$29),"")</f>
        <v/>
      </c>
      <c r="L29" s="82" t="str">
        <f>IF(AND('Mapa final'!$Y$30="Media",'Mapa final'!$AA$30="Leve"),CONCATENATE("R4C",'Mapa final'!$O$30),"")</f>
        <v/>
      </c>
      <c r="M29" s="82" t="str">
        <f>IF(AND('Mapa final'!$Y$31="Media",'Mapa final'!$AA$31="Leve"),CONCATENATE("R4C",'Mapa final'!$O$31),"")</f>
        <v/>
      </c>
      <c r="N29" s="82" t="str">
        <f>IF(AND('Mapa final'!$Y$32="Media",'Mapa final'!$AA$32="Leve"),CONCATENATE("R4C",'Mapa final'!$O$32),"")</f>
        <v/>
      </c>
      <c r="O29" s="83" t="str">
        <f>IF(AND('Mapa final'!$Y$33="Media",'Mapa final'!$AA$33="Leve"),CONCATENATE("R4C",'Mapa final'!$O$33),"")</f>
        <v/>
      </c>
      <c r="P29" s="81" t="str">
        <f ca="1">IF(AND('Mapa final'!$Y$28="Media",'Mapa final'!$AA$28="Menor"),CONCATENATE("R4C",'Mapa final'!$O$28),"")</f>
        <v/>
      </c>
      <c r="Q29" s="82" t="str">
        <f>IF(AND('Mapa final'!$Y$29="Media",'Mapa final'!$AA$29="Menor"),CONCATENATE("R4C",'Mapa final'!$O$29),"")</f>
        <v/>
      </c>
      <c r="R29" s="82" t="str">
        <f>IF(AND('Mapa final'!$Y$30="Media",'Mapa final'!$AA$30="Menor"),CONCATENATE("R4C",'Mapa final'!$O$30),"")</f>
        <v/>
      </c>
      <c r="S29" s="82" t="str">
        <f>IF(AND('Mapa final'!$Y$31="Media",'Mapa final'!$AA$31="Menor"),CONCATENATE("R4C",'Mapa final'!$O$31),"")</f>
        <v/>
      </c>
      <c r="T29" s="82" t="str">
        <f>IF(AND('Mapa final'!$Y$32="Media",'Mapa final'!$AA$32="Menor"),CONCATENATE("R4C",'Mapa final'!$O$32),"")</f>
        <v/>
      </c>
      <c r="U29" s="83" t="str">
        <f>IF(AND('Mapa final'!$Y$33="Media",'Mapa final'!$AA$33="Menor"),CONCATENATE("R4C",'Mapa final'!$O$33),"")</f>
        <v/>
      </c>
      <c r="V29" s="81" t="str">
        <f ca="1">IF(AND('Mapa final'!$Y$28="Media",'Mapa final'!$AA$28="Moderado"),CONCATENATE("R4C",'Mapa final'!$O$28),"")</f>
        <v/>
      </c>
      <c r="W29" s="82" t="str">
        <f>IF(AND('Mapa final'!$Y$29="Media",'Mapa final'!$AA$29="Moderado"),CONCATENATE("R4C",'Mapa final'!$O$29),"")</f>
        <v/>
      </c>
      <c r="X29" s="82" t="str">
        <f>IF(AND('Mapa final'!$Y$30="Media",'Mapa final'!$AA$30="Moderado"),CONCATENATE("R4C",'Mapa final'!$O$30),"")</f>
        <v/>
      </c>
      <c r="Y29" s="82" t="str">
        <f>IF(AND('Mapa final'!$Y$31="Media",'Mapa final'!$AA$31="Moderado"),CONCATENATE("R4C",'Mapa final'!$O$31),"")</f>
        <v/>
      </c>
      <c r="Z29" s="82" t="str">
        <f>IF(AND('Mapa final'!$Y$32="Media",'Mapa final'!$AA$32="Moderado"),CONCATENATE("R4C",'Mapa final'!$O$32),"")</f>
        <v/>
      </c>
      <c r="AA29" s="83" t="str">
        <f>IF(AND('Mapa final'!$Y$33="Media",'Mapa final'!$AA$33="Moderado"),CONCATENATE("R4C",'Mapa final'!$O$33),"")</f>
        <v/>
      </c>
      <c r="AB29" s="66" t="str">
        <f ca="1">IF(AND('Mapa final'!$Y$28="Media",'Mapa final'!$AA$28="Mayor"),CONCATENATE("R4C",'Mapa final'!$O$28),"")</f>
        <v/>
      </c>
      <c r="AC29" s="67" t="str">
        <f>IF(AND('Mapa final'!$Y$29="Media",'Mapa final'!$AA$29="Mayor"),CONCATENATE("R4C",'Mapa final'!$O$29),"")</f>
        <v/>
      </c>
      <c r="AD29" s="67" t="str">
        <f>IF(AND('Mapa final'!$Y$30="Media",'Mapa final'!$AA$30="Mayor"),CONCATENATE("R4C",'Mapa final'!$O$30),"")</f>
        <v/>
      </c>
      <c r="AE29" s="67" t="str">
        <f>IF(AND('Mapa final'!$Y$31="Media",'Mapa final'!$AA$31="Mayor"),CONCATENATE("R4C",'Mapa final'!$O$31),"")</f>
        <v/>
      </c>
      <c r="AF29" s="67" t="str">
        <f>IF(AND('Mapa final'!$Y$32="Media",'Mapa final'!$AA$32="Mayor"),CONCATENATE("R4C",'Mapa final'!$O$32),"")</f>
        <v/>
      </c>
      <c r="AG29" s="68" t="str">
        <f>IF(AND('Mapa final'!$Y$33="Media",'Mapa final'!$AA$33="Mayor"),CONCATENATE("R4C",'Mapa final'!$O$33),"")</f>
        <v/>
      </c>
      <c r="AH29" s="69" t="str">
        <f ca="1">IF(AND('Mapa final'!$Y$28="Media",'Mapa final'!$AA$28="Catastrófico"),CONCATENATE("R4C",'Mapa final'!$O$28),"")</f>
        <v/>
      </c>
      <c r="AI29" s="70" t="str">
        <f>IF(AND('Mapa final'!$Y$29="Media",'Mapa final'!$AA$29="Catastrófico"),CONCATENATE("R4C",'Mapa final'!$O$29),"")</f>
        <v/>
      </c>
      <c r="AJ29" s="70" t="str">
        <f>IF(AND('Mapa final'!$Y$30="Media",'Mapa final'!$AA$30="Catastrófico"),CONCATENATE("R4C",'Mapa final'!$O$30),"")</f>
        <v/>
      </c>
      <c r="AK29" s="70" t="str">
        <f>IF(AND('Mapa final'!$Y$31="Media",'Mapa final'!$AA$31="Catastrófico"),CONCATENATE("R4C",'Mapa final'!$O$31),"")</f>
        <v/>
      </c>
      <c r="AL29" s="70" t="str">
        <f>IF(AND('Mapa final'!$Y$32="Media",'Mapa final'!$AA$32="Catastrófico"),CONCATENATE("R4C",'Mapa final'!$O$32),"")</f>
        <v/>
      </c>
      <c r="AM29" s="71" t="str">
        <f>IF(AND('Mapa final'!$Y$33="Media",'Mapa final'!$AA$33="Catastrófico"),CONCATENATE("R4C",'Mapa final'!$O$33),"")</f>
        <v/>
      </c>
      <c r="AN29" s="97"/>
      <c r="AO29" s="364"/>
      <c r="AP29" s="365"/>
      <c r="AQ29" s="365"/>
      <c r="AR29" s="365"/>
      <c r="AS29" s="365"/>
      <c r="AT29" s="366"/>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283"/>
      <c r="C30" s="283"/>
      <c r="D30" s="284"/>
      <c r="E30" s="324"/>
      <c r="F30" s="325"/>
      <c r="G30" s="325"/>
      <c r="H30" s="325"/>
      <c r="I30" s="326"/>
      <c r="J30" s="81" t="str">
        <f ca="1">IF(AND('Mapa final'!$Y$34="Media",'Mapa final'!$AA$34="Leve"),CONCATENATE("R5C",'Mapa final'!$O$34),"")</f>
        <v/>
      </c>
      <c r="K30" s="82" t="str">
        <f>IF(AND('Mapa final'!$Y$35="Media",'Mapa final'!$AA$35="Leve"),CONCATENATE("R5C",'Mapa final'!$O$35),"")</f>
        <v/>
      </c>
      <c r="L30" s="82" t="str">
        <f>IF(AND('Mapa final'!$Y$36="Media",'Mapa final'!$AA$36="Leve"),CONCATENATE("R5C",'Mapa final'!$O$36),"")</f>
        <v/>
      </c>
      <c r="M30" s="82" t="str">
        <f>IF(AND('Mapa final'!$Y$37="Media",'Mapa final'!$AA$37="Leve"),CONCATENATE("R5C",'Mapa final'!$O$37),"")</f>
        <v/>
      </c>
      <c r="N30" s="82" t="str">
        <f>IF(AND('Mapa final'!$Y$38="Media",'Mapa final'!$AA$38="Leve"),CONCATENATE("R5C",'Mapa final'!$O$38),"")</f>
        <v/>
      </c>
      <c r="O30" s="83" t="str">
        <f>IF(AND('Mapa final'!$Y$39="Media",'Mapa final'!$AA$39="Leve"),CONCATENATE("R5C",'Mapa final'!$O$39),"")</f>
        <v/>
      </c>
      <c r="P30" s="81" t="str">
        <f ca="1">IF(AND('Mapa final'!$Y$34="Media",'Mapa final'!$AA$34="Menor"),CONCATENATE("R5C",'Mapa final'!$O$34),"")</f>
        <v/>
      </c>
      <c r="Q30" s="82" t="str">
        <f>IF(AND('Mapa final'!$Y$35="Media",'Mapa final'!$AA$35="Menor"),CONCATENATE("R5C",'Mapa final'!$O$35),"")</f>
        <v/>
      </c>
      <c r="R30" s="82" t="str">
        <f>IF(AND('Mapa final'!$Y$36="Media",'Mapa final'!$AA$36="Menor"),CONCATENATE("R5C",'Mapa final'!$O$36),"")</f>
        <v/>
      </c>
      <c r="S30" s="82" t="str">
        <f>IF(AND('Mapa final'!$Y$37="Media",'Mapa final'!$AA$37="Menor"),CONCATENATE("R5C",'Mapa final'!$O$37),"")</f>
        <v/>
      </c>
      <c r="T30" s="82" t="str">
        <f>IF(AND('Mapa final'!$Y$38="Media",'Mapa final'!$AA$38="Menor"),CONCATENATE("R5C",'Mapa final'!$O$38),"")</f>
        <v/>
      </c>
      <c r="U30" s="83" t="str">
        <f>IF(AND('Mapa final'!$Y$39="Media",'Mapa final'!$AA$39="Menor"),CONCATENATE("R5C",'Mapa final'!$O$39),"")</f>
        <v/>
      </c>
      <c r="V30" s="81" t="str">
        <f ca="1">IF(AND('Mapa final'!$Y$34="Media",'Mapa final'!$AA$34="Moderado"),CONCATENATE("R5C",'Mapa final'!$O$34),"")</f>
        <v/>
      </c>
      <c r="W30" s="82" t="str">
        <f>IF(AND('Mapa final'!$Y$35="Media",'Mapa final'!$AA$35="Moderado"),CONCATENATE("R5C",'Mapa final'!$O$35),"")</f>
        <v/>
      </c>
      <c r="X30" s="82" t="str">
        <f>IF(AND('Mapa final'!$Y$36="Media",'Mapa final'!$AA$36="Moderado"),CONCATENATE("R5C",'Mapa final'!$O$36),"")</f>
        <v/>
      </c>
      <c r="Y30" s="82" t="str">
        <f>IF(AND('Mapa final'!$Y$37="Media",'Mapa final'!$AA$37="Moderado"),CONCATENATE("R5C",'Mapa final'!$O$37),"")</f>
        <v/>
      </c>
      <c r="Z30" s="82" t="str">
        <f>IF(AND('Mapa final'!$Y$38="Media",'Mapa final'!$AA$38="Moderado"),CONCATENATE("R5C",'Mapa final'!$O$38),"")</f>
        <v/>
      </c>
      <c r="AA30" s="83" t="str">
        <f>IF(AND('Mapa final'!$Y$39="Media",'Mapa final'!$AA$39="Moderado"),CONCATENATE("R5C",'Mapa final'!$O$39),"")</f>
        <v/>
      </c>
      <c r="AB30" s="66" t="str">
        <f ca="1">IF(AND('Mapa final'!$Y$34="Media",'Mapa final'!$AA$34="Mayor"),CONCATENATE("R5C",'Mapa final'!$O$34),"")</f>
        <v/>
      </c>
      <c r="AC30" s="67" t="str">
        <f>IF(AND('Mapa final'!$Y$35="Media",'Mapa final'!$AA$35="Mayor"),CONCATENATE("R5C",'Mapa final'!$O$35),"")</f>
        <v/>
      </c>
      <c r="AD30" s="67" t="str">
        <f>IF(AND('Mapa final'!$Y$36="Media",'Mapa final'!$AA$36="Mayor"),CONCATENATE("R5C",'Mapa final'!$O$36),"")</f>
        <v/>
      </c>
      <c r="AE30" s="67" t="str">
        <f>IF(AND('Mapa final'!$Y$37="Media",'Mapa final'!$AA$37="Mayor"),CONCATENATE("R5C",'Mapa final'!$O$37),"")</f>
        <v/>
      </c>
      <c r="AF30" s="67" t="str">
        <f>IF(AND('Mapa final'!$Y$38="Media",'Mapa final'!$AA$38="Mayor"),CONCATENATE("R5C",'Mapa final'!$O$38),"")</f>
        <v/>
      </c>
      <c r="AG30" s="68" t="str">
        <f>IF(AND('Mapa final'!$Y$39="Media",'Mapa final'!$AA$39="Mayor"),CONCATENATE("R5C",'Mapa final'!$O$39),"")</f>
        <v/>
      </c>
      <c r="AH30" s="69" t="str">
        <f ca="1">IF(AND('Mapa final'!$Y$34="Media",'Mapa final'!$AA$34="Catastrófico"),CONCATENATE("R5C",'Mapa final'!$O$34),"")</f>
        <v/>
      </c>
      <c r="AI30" s="70" t="str">
        <f>IF(AND('Mapa final'!$Y$35="Media",'Mapa final'!$AA$35="Catastrófico"),CONCATENATE("R5C",'Mapa final'!$O$35),"")</f>
        <v/>
      </c>
      <c r="AJ30" s="70" t="str">
        <f>IF(AND('Mapa final'!$Y$36="Media",'Mapa final'!$AA$36="Catastrófico"),CONCATENATE("R5C",'Mapa final'!$O$36),"")</f>
        <v/>
      </c>
      <c r="AK30" s="70" t="str">
        <f>IF(AND('Mapa final'!$Y$37="Media",'Mapa final'!$AA$37="Catastrófico"),CONCATENATE("R5C",'Mapa final'!$O$37),"")</f>
        <v/>
      </c>
      <c r="AL30" s="70" t="str">
        <f>IF(AND('Mapa final'!$Y$38="Media",'Mapa final'!$AA$38="Catastrófico"),CONCATENATE("R5C",'Mapa final'!$O$38),"")</f>
        <v/>
      </c>
      <c r="AM30" s="71" t="str">
        <f>IF(AND('Mapa final'!$Y$39="Media",'Mapa final'!$AA$39="Catastrófico"),CONCATENATE("R5C",'Mapa final'!$O$39),"")</f>
        <v/>
      </c>
      <c r="AN30" s="97"/>
      <c r="AO30" s="364"/>
      <c r="AP30" s="365"/>
      <c r="AQ30" s="365"/>
      <c r="AR30" s="365"/>
      <c r="AS30" s="365"/>
      <c r="AT30" s="366"/>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283"/>
      <c r="C31" s="283"/>
      <c r="D31" s="284"/>
      <c r="E31" s="324"/>
      <c r="F31" s="325"/>
      <c r="G31" s="325"/>
      <c r="H31" s="325"/>
      <c r="I31" s="326"/>
      <c r="J31" s="81" t="str">
        <f ca="1">IF(AND('Mapa final'!$Y$40="Media",'Mapa final'!$AA$40="Leve"),CONCATENATE("R6C",'Mapa final'!$O$40),"")</f>
        <v/>
      </c>
      <c r="K31" s="82" t="str">
        <f>IF(AND('Mapa final'!$Y$41="Media",'Mapa final'!$AA$41="Leve"),CONCATENATE("R6C",'Mapa final'!$O$41),"")</f>
        <v/>
      </c>
      <c r="L31" s="82" t="str">
        <f>IF(AND('Mapa final'!$Y$42="Media",'Mapa final'!$AA$42="Leve"),CONCATENATE("R6C",'Mapa final'!$O$42),"")</f>
        <v/>
      </c>
      <c r="M31" s="82" t="str">
        <f>IF(AND('Mapa final'!$Y$43="Media",'Mapa final'!$AA$43="Leve"),CONCATENATE("R6C",'Mapa final'!$O$43),"")</f>
        <v/>
      </c>
      <c r="N31" s="82" t="str">
        <f>IF(AND('Mapa final'!$Y$44="Media",'Mapa final'!$AA$44="Leve"),CONCATENATE("R6C",'Mapa final'!$O$44),"")</f>
        <v/>
      </c>
      <c r="O31" s="83" t="str">
        <f>IF(AND('Mapa final'!$Y$45="Media",'Mapa final'!$AA$45="Leve"),CONCATENATE("R6C",'Mapa final'!$O$45),"")</f>
        <v/>
      </c>
      <c r="P31" s="81" t="str">
        <f ca="1">IF(AND('Mapa final'!$Y$40="Media",'Mapa final'!$AA$40="Menor"),CONCATENATE("R6C",'Mapa final'!$O$40),"")</f>
        <v/>
      </c>
      <c r="Q31" s="82" t="str">
        <f>IF(AND('Mapa final'!$Y$41="Media",'Mapa final'!$AA$41="Menor"),CONCATENATE("R6C",'Mapa final'!$O$41),"")</f>
        <v/>
      </c>
      <c r="R31" s="82" t="str">
        <f>IF(AND('Mapa final'!$Y$42="Media",'Mapa final'!$AA$42="Menor"),CONCATENATE("R6C",'Mapa final'!$O$42),"")</f>
        <v/>
      </c>
      <c r="S31" s="82" t="str">
        <f>IF(AND('Mapa final'!$Y$43="Media",'Mapa final'!$AA$43="Menor"),CONCATENATE("R6C",'Mapa final'!$O$43),"")</f>
        <v/>
      </c>
      <c r="T31" s="82" t="str">
        <f>IF(AND('Mapa final'!$Y$44="Media",'Mapa final'!$AA$44="Menor"),CONCATENATE("R6C",'Mapa final'!$O$44),"")</f>
        <v/>
      </c>
      <c r="U31" s="83" t="str">
        <f>IF(AND('Mapa final'!$Y$45="Media",'Mapa final'!$AA$45="Menor"),CONCATENATE("R6C",'Mapa final'!$O$45),"")</f>
        <v/>
      </c>
      <c r="V31" s="81" t="str">
        <f ca="1">IF(AND('Mapa final'!$Y$40="Media",'Mapa final'!$AA$40="Moderado"),CONCATENATE("R6C",'Mapa final'!$O$40),"")</f>
        <v/>
      </c>
      <c r="W31" s="82" t="str">
        <f>IF(AND('Mapa final'!$Y$41="Media",'Mapa final'!$AA$41="Moderado"),CONCATENATE("R6C",'Mapa final'!$O$41),"")</f>
        <v/>
      </c>
      <c r="X31" s="82" t="str">
        <f>IF(AND('Mapa final'!$Y$42="Media",'Mapa final'!$AA$42="Moderado"),CONCATENATE("R6C",'Mapa final'!$O$42),"")</f>
        <v/>
      </c>
      <c r="Y31" s="82" t="str">
        <f>IF(AND('Mapa final'!$Y$43="Media",'Mapa final'!$AA$43="Moderado"),CONCATENATE("R6C",'Mapa final'!$O$43),"")</f>
        <v/>
      </c>
      <c r="Z31" s="82" t="str">
        <f>IF(AND('Mapa final'!$Y$44="Media",'Mapa final'!$AA$44="Moderado"),CONCATENATE("R6C",'Mapa final'!$O$44),"")</f>
        <v/>
      </c>
      <c r="AA31" s="83" t="str">
        <f>IF(AND('Mapa final'!$Y$45="Media",'Mapa final'!$AA$45="Moderado"),CONCATENATE("R6C",'Mapa final'!$O$45),"")</f>
        <v/>
      </c>
      <c r="AB31" s="66" t="str">
        <f ca="1">IF(AND('Mapa final'!$Y$40="Media",'Mapa final'!$AA$40="Mayor"),CONCATENATE("R6C",'Mapa final'!$O$40),"")</f>
        <v/>
      </c>
      <c r="AC31" s="67" t="str">
        <f>IF(AND('Mapa final'!$Y$41="Media",'Mapa final'!$AA$41="Mayor"),CONCATENATE("R6C",'Mapa final'!$O$41),"")</f>
        <v/>
      </c>
      <c r="AD31" s="67" t="str">
        <f>IF(AND('Mapa final'!$Y$42="Media",'Mapa final'!$AA$42="Mayor"),CONCATENATE("R6C",'Mapa final'!$O$42),"")</f>
        <v/>
      </c>
      <c r="AE31" s="67" t="str">
        <f>IF(AND('Mapa final'!$Y$43="Media",'Mapa final'!$AA$43="Mayor"),CONCATENATE("R6C",'Mapa final'!$O$43),"")</f>
        <v/>
      </c>
      <c r="AF31" s="67" t="str">
        <f>IF(AND('Mapa final'!$Y$44="Media",'Mapa final'!$AA$44="Mayor"),CONCATENATE("R6C",'Mapa final'!$O$44),"")</f>
        <v/>
      </c>
      <c r="AG31" s="68" t="str">
        <f>IF(AND('Mapa final'!$Y$45="Media",'Mapa final'!$AA$45="Mayor"),CONCATENATE("R6C",'Mapa final'!$O$45),"")</f>
        <v/>
      </c>
      <c r="AH31" s="69" t="str">
        <f ca="1">IF(AND('Mapa final'!$Y$40="Media",'Mapa final'!$AA$40="Catastrófico"),CONCATENATE("R6C",'Mapa final'!$O$40),"")</f>
        <v/>
      </c>
      <c r="AI31" s="70" t="str">
        <f>IF(AND('Mapa final'!$Y$41="Media",'Mapa final'!$AA$41="Catastrófico"),CONCATENATE("R6C",'Mapa final'!$O$41),"")</f>
        <v/>
      </c>
      <c r="AJ31" s="70" t="str">
        <f>IF(AND('Mapa final'!$Y$42="Media",'Mapa final'!$AA$42="Catastrófico"),CONCATENATE("R6C",'Mapa final'!$O$42),"")</f>
        <v/>
      </c>
      <c r="AK31" s="70" t="str">
        <f>IF(AND('Mapa final'!$Y$43="Media",'Mapa final'!$AA$43="Catastrófico"),CONCATENATE("R6C",'Mapa final'!$O$43),"")</f>
        <v/>
      </c>
      <c r="AL31" s="70" t="str">
        <f>IF(AND('Mapa final'!$Y$44="Media",'Mapa final'!$AA$44="Catastrófico"),CONCATENATE("R6C",'Mapa final'!$O$44),"")</f>
        <v/>
      </c>
      <c r="AM31" s="71" t="str">
        <f>IF(AND('Mapa final'!$Y$45="Media",'Mapa final'!$AA$45="Catastrófico"),CONCATENATE("R6C",'Mapa final'!$O$45),"")</f>
        <v/>
      </c>
      <c r="AN31" s="97"/>
      <c r="AO31" s="364"/>
      <c r="AP31" s="365"/>
      <c r="AQ31" s="365"/>
      <c r="AR31" s="365"/>
      <c r="AS31" s="365"/>
      <c r="AT31" s="366"/>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283"/>
      <c r="C32" s="283"/>
      <c r="D32" s="284"/>
      <c r="E32" s="324"/>
      <c r="F32" s="325"/>
      <c r="G32" s="325"/>
      <c r="H32" s="325"/>
      <c r="I32" s="326"/>
      <c r="J32" s="81" t="str">
        <f>IF(AND('Mapa final'!$Y$46="Media",'Mapa final'!$AA$46="Leve"),CONCATENATE("R7C",'Mapa final'!$O$46),"")</f>
        <v/>
      </c>
      <c r="K32" s="82" t="str">
        <f>IF(AND('Mapa final'!$Y$47="Media",'Mapa final'!$AA$47="Leve"),CONCATENATE("R7C",'Mapa final'!$O$47),"")</f>
        <v/>
      </c>
      <c r="L32" s="82" t="str">
        <f>IF(AND('Mapa final'!$Y$48="Media",'Mapa final'!$AA$48="Leve"),CONCATENATE("R7C",'Mapa final'!$O$48),"")</f>
        <v/>
      </c>
      <c r="M32" s="82" t="str">
        <f>IF(AND('Mapa final'!$Y$49="Media",'Mapa final'!$AA$49="Leve"),CONCATENATE("R7C",'Mapa final'!$O$49),"")</f>
        <v/>
      </c>
      <c r="N32" s="82" t="str">
        <f>IF(AND('Mapa final'!$Y$50="Media",'Mapa final'!$AA$50="Leve"),CONCATENATE("R7C",'Mapa final'!$O$50),"")</f>
        <v/>
      </c>
      <c r="O32" s="83" t="str">
        <f>IF(AND('Mapa final'!$Y$51="Media",'Mapa final'!$AA$51="Leve"),CONCATENATE("R7C",'Mapa final'!$O$51),"")</f>
        <v/>
      </c>
      <c r="P32" s="81" t="str">
        <f>IF(AND('Mapa final'!$Y$46="Media",'Mapa final'!$AA$46="Menor"),CONCATENATE("R7C",'Mapa final'!$O$46),"")</f>
        <v/>
      </c>
      <c r="Q32" s="82" t="str">
        <f>IF(AND('Mapa final'!$Y$47="Media",'Mapa final'!$AA$47="Menor"),CONCATENATE("R7C",'Mapa final'!$O$47),"")</f>
        <v/>
      </c>
      <c r="R32" s="82" t="str">
        <f>IF(AND('Mapa final'!$Y$48="Media",'Mapa final'!$AA$48="Menor"),CONCATENATE("R7C",'Mapa final'!$O$48),"")</f>
        <v/>
      </c>
      <c r="S32" s="82" t="str">
        <f>IF(AND('Mapa final'!$Y$49="Media",'Mapa final'!$AA$49="Menor"),CONCATENATE("R7C",'Mapa final'!$O$49),"")</f>
        <v/>
      </c>
      <c r="T32" s="82" t="str">
        <f>IF(AND('Mapa final'!$Y$50="Media",'Mapa final'!$AA$50="Menor"),CONCATENATE("R7C",'Mapa final'!$O$50),"")</f>
        <v/>
      </c>
      <c r="U32" s="83" t="str">
        <f>IF(AND('Mapa final'!$Y$51="Media",'Mapa final'!$AA$51="Menor"),CONCATENATE("R7C",'Mapa final'!$O$51),"")</f>
        <v/>
      </c>
      <c r="V32" s="81" t="str">
        <f>IF(AND('Mapa final'!$Y$46="Media",'Mapa final'!$AA$46="Moderado"),CONCATENATE("R7C",'Mapa final'!$O$46),"")</f>
        <v/>
      </c>
      <c r="W32" s="82" t="str">
        <f>IF(AND('Mapa final'!$Y$47="Media",'Mapa final'!$AA$47="Moderado"),CONCATENATE("R7C",'Mapa final'!$O$47),"")</f>
        <v/>
      </c>
      <c r="X32" s="82" t="str">
        <f>IF(AND('Mapa final'!$Y$48="Media",'Mapa final'!$AA$48="Moderado"),CONCATENATE("R7C",'Mapa final'!$O$48),"")</f>
        <v/>
      </c>
      <c r="Y32" s="82" t="str">
        <f>IF(AND('Mapa final'!$Y$49="Media",'Mapa final'!$AA$49="Moderado"),CONCATENATE("R7C",'Mapa final'!$O$49),"")</f>
        <v/>
      </c>
      <c r="Z32" s="82" t="str">
        <f>IF(AND('Mapa final'!$Y$50="Media",'Mapa final'!$AA$50="Moderado"),CONCATENATE("R7C",'Mapa final'!$O$50),"")</f>
        <v/>
      </c>
      <c r="AA32" s="83" t="str">
        <f>IF(AND('Mapa final'!$Y$51="Media",'Mapa final'!$AA$51="Moderado"),CONCATENATE("R7C",'Mapa final'!$O$51),"")</f>
        <v/>
      </c>
      <c r="AB32" s="66" t="str">
        <f>IF(AND('Mapa final'!$Y$46="Media",'Mapa final'!$AA$46="Mayor"),CONCATENATE("R7C",'Mapa final'!$O$46),"")</f>
        <v/>
      </c>
      <c r="AC32" s="67" t="str">
        <f>IF(AND('Mapa final'!$Y$47="Media",'Mapa final'!$AA$47="Mayor"),CONCATENATE("R7C",'Mapa final'!$O$47),"")</f>
        <v/>
      </c>
      <c r="AD32" s="67" t="str">
        <f>IF(AND('Mapa final'!$Y$48="Media",'Mapa final'!$AA$48="Mayor"),CONCATENATE("R7C",'Mapa final'!$O$48),"")</f>
        <v/>
      </c>
      <c r="AE32" s="67" t="str">
        <f>IF(AND('Mapa final'!$Y$49="Media",'Mapa final'!$AA$49="Mayor"),CONCATENATE("R7C",'Mapa final'!$O$49),"")</f>
        <v/>
      </c>
      <c r="AF32" s="67" t="str">
        <f>IF(AND('Mapa final'!$Y$50="Media",'Mapa final'!$AA$50="Mayor"),CONCATENATE("R7C",'Mapa final'!$O$50),"")</f>
        <v/>
      </c>
      <c r="AG32" s="68" t="str">
        <f>IF(AND('Mapa final'!$Y$51="Media",'Mapa final'!$AA$51="Mayor"),CONCATENATE("R7C",'Mapa final'!$O$51),"")</f>
        <v/>
      </c>
      <c r="AH32" s="69" t="str">
        <f>IF(AND('Mapa final'!$Y$46="Media",'Mapa final'!$AA$46="Catastrófico"),CONCATENATE("R7C",'Mapa final'!$O$46),"")</f>
        <v/>
      </c>
      <c r="AI32" s="70" t="str">
        <f>IF(AND('Mapa final'!$Y$47="Media",'Mapa final'!$AA$47="Catastrófico"),CONCATENATE("R7C",'Mapa final'!$O$47),"")</f>
        <v/>
      </c>
      <c r="AJ32" s="70" t="str">
        <f>IF(AND('Mapa final'!$Y$48="Media",'Mapa final'!$AA$48="Catastrófico"),CONCATENATE("R7C",'Mapa final'!$O$48),"")</f>
        <v/>
      </c>
      <c r="AK32" s="70" t="str">
        <f>IF(AND('Mapa final'!$Y$49="Media",'Mapa final'!$AA$49="Catastrófico"),CONCATENATE("R7C",'Mapa final'!$O$49),"")</f>
        <v/>
      </c>
      <c r="AL32" s="70" t="str">
        <f>IF(AND('Mapa final'!$Y$50="Media",'Mapa final'!$AA$50="Catastrófico"),CONCATENATE("R7C",'Mapa final'!$O$50),"")</f>
        <v/>
      </c>
      <c r="AM32" s="71" t="str">
        <f>IF(AND('Mapa final'!$Y$51="Media",'Mapa final'!$AA$51="Catastrófico"),CONCATENATE("R7C",'Mapa final'!$O$51),"")</f>
        <v/>
      </c>
      <c r="AN32" s="97"/>
      <c r="AO32" s="364"/>
      <c r="AP32" s="365"/>
      <c r="AQ32" s="365"/>
      <c r="AR32" s="365"/>
      <c r="AS32" s="365"/>
      <c r="AT32" s="366"/>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283"/>
      <c r="C33" s="283"/>
      <c r="D33" s="284"/>
      <c r="E33" s="324"/>
      <c r="F33" s="325"/>
      <c r="G33" s="325"/>
      <c r="H33" s="325"/>
      <c r="I33" s="326"/>
      <c r="J33" s="81" t="str">
        <f>IF(AND('Mapa final'!$Y$52="Media",'Mapa final'!$AA$52="Leve"),CONCATENATE("R8C",'Mapa final'!$O$52),"")</f>
        <v/>
      </c>
      <c r="K33" s="82" t="str">
        <f>IF(AND('Mapa final'!$Y$53="Media",'Mapa final'!$AA$53="Leve"),CONCATENATE("R8C",'Mapa final'!$O$53),"")</f>
        <v/>
      </c>
      <c r="L33" s="82" t="str">
        <f>IF(AND('Mapa final'!$Y$54="Media",'Mapa final'!$AA$54="Leve"),CONCATENATE("R8C",'Mapa final'!$O$54),"")</f>
        <v/>
      </c>
      <c r="M33" s="82" t="str">
        <f>IF(AND('Mapa final'!$Y$55="Media",'Mapa final'!$AA$55="Leve"),CONCATENATE("R8C",'Mapa final'!$O$55),"")</f>
        <v/>
      </c>
      <c r="N33" s="82" t="str">
        <f>IF(AND('Mapa final'!$Y$56="Media",'Mapa final'!$AA$56="Leve"),CONCATENATE("R8C",'Mapa final'!$O$56),"")</f>
        <v/>
      </c>
      <c r="O33" s="83" t="str">
        <f>IF(AND('Mapa final'!$Y$57="Media",'Mapa final'!$AA$57="Leve"),CONCATENATE("R8C",'Mapa final'!$O$57),"")</f>
        <v/>
      </c>
      <c r="P33" s="81" t="str">
        <f>IF(AND('Mapa final'!$Y$52="Media",'Mapa final'!$AA$52="Menor"),CONCATENATE("R8C",'Mapa final'!$O$52),"")</f>
        <v/>
      </c>
      <c r="Q33" s="82" t="str">
        <f>IF(AND('Mapa final'!$Y$53="Media",'Mapa final'!$AA$53="Menor"),CONCATENATE("R8C",'Mapa final'!$O$53),"")</f>
        <v/>
      </c>
      <c r="R33" s="82" t="str">
        <f>IF(AND('Mapa final'!$Y$54="Media",'Mapa final'!$AA$54="Menor"),CONCATENATE("R8C",'Mapa final'!$O$54),"")</f>
        <v/>
      </c>
      <c r="S33" s="82" t="str">
        <f>IF(AND('Mapa final'!$Y$55="Media",'Mapa final'!$AA$55="Menor"),CONCATENATE("R8C",'Mapa final'!$O$55),"")</f>
        <v/>
      </c>
      <c r="T33" s="82" t="str">
        <f>IF(AND('Mapa final'!$Y$56="Media",'Mapa final'!$AA$56="Menor"),CONCATENATE("R8C",'Mapa final'!$O$56),"")</f>
        <v/>
      </c>
      <c r="U33" s="83" t="str">
        <f>IF(AND('Mapa final'!$Y$57="Media",'Mapa final'!$AA$57="Menor"),CONCATENATE("R8C",'Mapa final'!$O$57),"")</f>
        <v/>
      </c>
      <c r="V33" s="81" t="str">
        <f>IF(AND('Mapa final'!$Y$52="Media",'Mapa final'!$AA$52="Moderado"),CONCATENATE("R8C",'Mapa final'!$O$52),"")</f>
        <v/>
      </c>
      <c r="W33" s="82" t="str">
        <f>IF(AND('Mapa final'!$Y$53="Media",'Mapa final'!$AA$53="Moderado"),CONCATENATE("R8C",'Mapa final'!$O$53),"")</f>
        <v/>
      </c>
      <c r="X33" s="82" t="str">
        <f>IF(AND('Mapa final'!$Y$54="Media",'Mapa final'!$AA$54="Moderado"),CONCATENATE("R8C",'Mapa final'!$O$54),"")</f>
        <v/>
      </c>
      <c r="Y33" s="82" t="str">
        <f>IF(AND('Mapa final'!$Y$55="Media",'Mapa final'!$AA$55="Moderado"),CONCATENATE("R8C",'Mapa final'!$O$55),"")</f>
        <v/>
      </c>
      <c r="Z33" s="82" t="str">
        <f>IF(AND('Mapa final'!$Y$56="Media",'Mapa final'!$AA$56="Moderado"),CONCATENATE("R8C",'Mapa final'!$O$56),"")</f>
        <v/>
      </c>
      <c r="AA33" s="83" t="str">
        <f>IF(AND('Mapa final'!$Y$57="Media",'Mapa final'!$AA$57="Moderado"),CONCATENATE("R8C",'Mapa final'!$O$57),"")</f>
        <v/>
      </c>
      <c r="AB33" s="66" t="str">
        <f>IF(AND('Mapa final'!$Y$52="Media",'Mapa final'!$AA$52="Mayor"),CONCATENATE("R8C",'Mapa final'!$O$52),"")</f>
        <v/>
      </c>
      <c r="AC33" s="67" t="str">
        <f>IF(AND('Mapa final'!$Y$53="Media",'Mapa final'!$AA$53="Mayor"),CONCATENATE("R8C",'Mapa final'!$O$53),"")</f>
        <v/>
      </c>
      <c r="AD33" s="67" t="str">
        <f>IF(AND('Mapa final'!$Y$54="Media",'Mapa final'!$AA$54="Mayor"),CONCATENATE("R8C",'Mapa final'!$O$54),"")</f>
        <v/>
      </c>
      <c r="AE33" s="67" t="str">
        <f>IF(AND('Mapa final'!$Y$55="Media",'Mapa final'!$AA$55="Mayor"),CONCATENATE("R8C",'Mapa final'!$O$55),"")</f>
        <v/>
      </c>
      <c r="AF33" s="67" t="str">
        <f>IF(AND('Mapa final'!$Y$56="Media",'Mapa final'!$AA$56="Mayor"),CONCATENATE("R8C",'Mapa final'!$O$56),"")</f>
        <v/>
      </c>
      <c r="AG33" s="68" t="str">
        <f>IF(AND('Mapa final'!$Y$57="Media",'Mapa final'!$AA$57="Mayor"),CONCATENATE("R8C",'Mapa final'!$O$57),"")</f>
        <v/>
      </c>
      <c r="AH33" s="69" t="str">
        <f>IF(AND('Mapa final'!$Y$52="Media",'Mapa final'!$AA$52="Catastrófico"),CONCATENATE("R8C",'Mapa final'!$O$52),"")</f>
        <v/>
      </c>
      <c r="AI33" s="70" t="str">
        <f>IF(AND('Mapa final'!$Y$53="Media",'Mapa final'!$AA$53="Catastrófico"),CONCATENATE("R8C",'Mapa final'!$O$53),"")</f>
        <v/>
      </c>
      <c r="AJ33" s="70" t="str">
        <f>IF(AND('Mapa final'!$Y$54="Media",'Mapa final'!$AA$54="Catastrófico"),CONCATENATE("R8C",'Mapa final'!$O$54),"")</f>
        <v/>
      </c>
      <c r="AK33" s="70" t="str">
        <f>IF(AND('Mapa final'!$Y$55="Media",'Mapa final'!$AA$55="Catastrófico"),CONCATENATE("R8C",'Mapa final'!$O$55),"")</f>
        <v/>
      </c>
      <c r="AL33" s="70" t="str">
        <f>IF(AND('Mapa final'!$Y$56="Media",'Mapa final'!$AA$56="Catastrófico"),CONCATENATE("R8C",'Mapa final'!$O$56),"")</f>
        <v/>
      </c>
      <c r="AM33" s="71" t="str">
        <f>IF(AND('Mapa final'!$Y$57="Media",'Mapa final'!$AA$57="Catastrófico"),CONCATENATE("R8C",'Mapa final'!$O$57),"")</f>
        <v/>
      </c>
      <c r="AN33" s="97"/>
      <c r="AO33" s="364"/>
      <c r="AP33" s="365"/>
      <c r="AQ33" s="365"/>
      <c r="AR33" s="365"/>
      <c r="AS33" s="365"/>
      <c r="AT33" s="366"/>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283"/>
      <c r="C34" s="283"/>
      <c r="D34" s="284"/>
      <c r="E34" s="324"/>
      <c r="F34" s="325"/>
      <c r="G34" s="325"/>
      <c r="H34" s="325"/>
      <c r="I34" s="326"/>
      <c r="J34" s="81" t="str">
        <f>IF(AND('Mapa final'!$Y$58="Media",'Mapa final'!$AA$58="Leve"),CONCATENATE("R9C",'Mapa final'!$O$58),"")</f>
        <v/>
      </c>
      <c r="K34" s="82" t="str">
        <f>IF(AND('Mapa final'!$Y$59="Media",'Mapa final'!$AA$59="Leve"),CONCATENATE("R9C",'Mapa final'!$O$59),"")</f>
        <v/>
      </c>
      <c r="L34" s="82" t="str">
        <f>IF(AND('Mapa final'!$Y$60="Media",'Mapa final'!$AA$60="Leve"),CONCATENATE("R9C",'Mapa final'!$O$60),"")</f>
        <v/>
      </c>
      <c r="M34" s="82" t="str">
        <f>IF(AND('Mapa final'!$Y$61="Media",'Mapa final'!$AA$61="Leve"),CONCATENATE("R9C",'Mapa final'!$O$61),"")</f>
        <v/>
      </c>
      <c r="N34" s="82" t="str">
        <f>IF(AND('Mapa final'!$Y$62="Media",'Mapa final'!$AA$62="Leve"),CONCATENATE("R9C",'Mapa final'!$O$62),"")</f>
        <v/>
      </c>
      <c r="O34" s="83" t="str">
        <f>IF(AND('Mapa final'!$Y$63="Media",'Mapa final'!$AA$63="Leve"),CONCATENATE("R9C",'Mapa final'!$O$63),"")</f>
        <v/>
      </c>
      <c r="P34" s="81" t="str">
        <f>IF(AND('Mapa final'!$Y$58="Media",'Mapa final'!$AA$58="Menor"),CONCATENATE("R9C",'Mapa final'!$O$58),"")</f>
        <v/>
      </c>
      <c r="Q34" s="82" t="str">
        <f>IF(AND('Mapa final'!$Y$59="Media",'Mapa final'!$AA$59="Menor"),CONCATENATE("R9C",'Mapa final'!$O$59),"")</f>
        <v/>
      </c>
      <c r="R34" s="82" t="str">
        <f>IF(AND('Mapa final'!$Y$60="Media",'Mapa final'!$AA$60="Menor"),CONCATENATE("R9C",'Mapa final'!$O$60),"")</f>
        <v/>
      </c>
      <c r="S34" s="82" t="str">
        <f>IF(AND('Mapa final'!$Y$61="Media",'Mapa final'!$AA$61="Menor"),CONCATENATE("R9C",'Mapa final'!$O$61),"")</f>
        <v/>
      </c>
      <c r="T34" s="82" t="str">
        <f>IF(AND('Mapa final'!$Y$62="Media",'Mapa final'!$AA$62="Menor"),CONCATENATE("R9C",'Mapa final'!$O$62),"")</f>
        <v/>
      </c>
      <c r="U34" s="83" t="str">
        <f>IF(AND('Mapa final'!$Y$63="Media",'Mapa final'!$AA$63="Menor"),CONCATENATE("R9C",'Mapa final'!$O$63),"")</f>
        <v/>
      </c>
      <c r="V34" s="81" t="str">
        <f>IF(AND('Mapa final'!$Y$58="Media",'Mapa final'!$AA$58="Moderado"),CONCATENATE("R9C",'Mapa final'!$O$58),"")</f>
        <v/>
      </c>
      <c r="W34" s="82" t="str">
        <f>IF(AND('Mapa final'!$Y$59="Media",'Mapa final'!$AA$59="Moderado"),CONCATENATE("R9C",'Mapa final'!$O$59),"")</f>
        <v/>
      </c>
      <c r="X34" s="82" t="str">
        <f>IF(AND('Mapa final'!$Y$60="Media",'Mapa final'!$AA$60="Moderado"),CONCATENATE("R9C",'Mapa final'!$O$60),"")</f>
        <v/>
      </c>
      <c r="Y34" s="82" t="str">
        <f>IF(AND('Mapa final'!$Y$61="Media",'Mapa final'!$AA$61="Moderado"),CONCATENATE("R9C",'Mapa final'!$O$61),"")</f>
        <v/>
      </c>
      <c r="Z34" s="82" t="str">
        <f>IF(AND('Mapa final'!$Y$62="Media",'Mapa final'!$AA$62="Moderado"),CONCATENATE("R9C",'Mapa final'!$O$62),"")</f>
        <v/>
      </c>
      <c r="AA34" s="83" t="str">
        <f>IF(AND('Mapa final'!$Y$63="Media",'Mapa final'!$AA$63="Moderado"),CONCATENATE("R9C",'Mapa final'!$O$63),"")</f>
        <v/>
      </c>
      <c r="AB34" s="66" t="str">
        <f>IF(AND('Mapa final'!$Y$58="Media",'Mapa final'!$AA$58="Mayor"),CONCATENATE("R9C",'Mapa final'!$O$58),"")</f>
        <v/>
      </c>
      <c r="AC34" s="67" t="str">
        <f>IF(AND('Mapa final'!$Y$59="Media",'Mapa final'!$AA$59="Mayor"),CONCATENATE("R9C",'Mapa final'!$O$59),"")</f>
        <v/>
      </c>
      <c r="AD34" s="67" t="str">
        <f>IF(AND('Mapa final'!$Y$60="Media",'Mapa final'!$AA$60="Mayor"),CONCATENATE("R9C",'Mapa final'!$O$60),"")</f>
        <v/>
      </c>
      <c r="AE34" s="67" t="str">
        <f>IF(AND('Mapa final'!$Y$61="Media",'Mapa final'!$AA$61="Mayor"),CONCATENATE("R9C",'Mapa final'!$O$61),"")</f>
        <v/>
      </c>
      <c r="AF34" s="67" t="str">
        <f>IF(AND('Mapa final'!$Y$62="Media",'Mapa final'!$AA$62="Mayor"),CONCATENATE("R9C",'Mapa final'!$O$62),"")</f>
        <v/>
      </c>
      <c r="AG34" s="68" t="str">
        <f>IF(AND('Mapa final'!$Y$63="Media",'Mapa final'!$AA$63="Mayor"),CONCATENATE("R9C",'Mapa final'!$O$63),"")</f>
        <v/>
      </c>
      <c r="AH34" s="69" t="str">
        <f>IF(AND('Mapa final'!$Y$58="Media",'Mapa final'!$AA$58="Catastrófico"),CONCATENATE("R9C",'Mapa final'!$O$58),"")</f>
        <v/>
      </c>
      <c r="AI34" s="70" t="str">
        <f>IF(AND('Mapa final'!$Y$59="Media",'Mapa final'!$AA$59="Catastrófico"),CONCATENATE("R9C",'Mapa final'!$O$59),"")</f>
        <v/>
      </c>
      <c r="AJ34" s="70" t="str">
        <f>IF(AND('Mapa final'!$Y$60="Media",'Mapa final'!$AA$60="Catastrófico"),CONCATENATE("R9C",'Mapa final'!$O$60),"")</f>
        <v/>
      </c>
      <c r="AK34" s="70" t="str">
        <f>IF(AND('Mapa final'!$Y$61="Media",'Mapa final'!$AA$61="Catastrófico"),CONCATENATE("R9C",'Mapa final'!$O$61),"")</f>
        <v/>
      </c>
      <c r="AL34" s="70" t="str">
        <f>IF(AND('Mapa final'!$Y$62="Media",'Mapa final'!$AA$62="Catastrófico"),CONCATENATE("R9C",'Mapa final'!$O$62),"")</f>
        <v/>
      </c>
      <c r="AM34" s="71" t="str">
        <f>IF(AND('Mapa final'!$Y$63="Media",'Mapa final'!$AA$63="Catastrófico"),CONCATENATE("R9C",'Mapa final'!$O$63),"")</f>
        <v/>
      </c>
      <c r="AN34" s="97"/>
      <c r="AO34" s="364"/>
      <c r="AP34" s="365"/>
      <c r="AQ34" s="365"/>
      <c r="AR34" s="365"/>
      <c r="AS34" s="365"/>
      <c r="AT34" s="366"/>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283"/>
      <c r="C35" s="283"/>
      <c r="D35" s="284"/>
      <c r="E35" s="327"/>
      <c r="F35" s="328"/>
      <c r="G35" s="328"/>
      <c r="H35" s="328"/>
      <c r="I35" s="329"/>
      <c r="J35" s="81" t="str">
        <f>IF(AND('Mapa final'!$Y$64="Media",'Mapa final'!$AA$64="Leve"),CONCATENATE("R10C",'Mapa final'!$O$64),"")</f>
        <v/>
      </c>
      <c r="K35" s="82" t="str">
        <f>IF(AND('Mapa final'!$Y$65="Media",'Mapa final'!$AA$65="Leve"),CONCATENATE("R10C",'Mapa final'!$O$65),"")</f>
        <v/>
      </c>
      <c r="L35" s="82" t="str">
        <f>IF(AND('Mapa final'!$Y$66="Media",'Mapa final'!$AA$66="Leve"),CONCATENATE("R10C",'Mapa final'!$O$66),"")</f>
        <v/>
      </c>
      <c r="M35" s="82" t="str">
        <f>IF(AND('Mapa final'!$Y$67="Media",'Mapa final'!$AA$67="Leve"),CONCATENATE("R10C",'Mapa final'!$O$67),"")</f>
        <v/>
      </c>
      <c r="N35" s="82" t="str">
        <f>IF(AND('Mapa final'!$Y$68="Media",'Mapa final'!$AA$68="Leve"),CONCATENATE("R10C",'Mapa final'!$O$68),"")</f>
        <v/>
      </c>
      <c r="O35" s="83" t="str">
        <f>IF(AND('Mapa final'!$Y$69="Media",'Mapa final'!$AA$69="Leve"),CONCATENATE("R10C",'Mapa final'!$O$69),"")</f>
        <v/>
      </c>
      <c r="P35" s="81" t="str">
        <f>IF(AND('Mapa final'!$Y$64="Media",'Mapa final'!$AA$64="Menor"),CONCATENATE("R10C",'Mapa final'!$O$64),"")</f>
        <v/>
      </c>
      <c r="Q35" s="82" t="str">
        <f>IF(AND('Mapa final'!$Y$65="Media",'Mapa final'!$AA$65="Menor"),CONCATENATE("R10C",'Mapa final'!$O$65),"")</f>
        <v/>
      </c>
      <c r="R35" s="82" t="str">
        <f>IF(AND('Mapa final'!$Y$66="Media",'Mapa final'!$AA$66="Menor"),CONCATENATE("R10C",'Mapa final'!$O$66),"")</f>
        <v/>
      </c>
      <c r="S35" s="82" t="str">
        <f>IF(AND('Mapa final'!$Y$67="Media",'Mapa final'!$AA$67="Menor"),CONCATENATE("R10C",'Mapa final'!$O$67),"")</f>
        <v/>
      </c>
      <c r="T35" s="82" t="str">
        <f>IF(AND('Mapa final'!$Y$68="Media",'Mapa final'!$AA$68="Menor"),CONCATENATE("R10C",'Mapa final'!$O$68),"")</f>
        <v/>
      </c>
      <c r="U35" s="83" t="str">
        <f>IF(AND('Mapa final'!$Y$69="Media",'Mapa final'!$AA$69="Menor"),CONCATENATE("R10C",'Mapa final'!$O$69),"")</f>
        <v/>
      </c>
      <c r="V35" s="81" t="str">
        <f>IF(AND('Mapa final'!$Y$64="Media",'Mapa final'!$AA$64="Moderado"),CONCATENATE("R10C",'Mapa final'!$O$64),"")</f>
        <v/>
      </c>
      <c r="W35" s="82" t="str">
        <f>IF(AND('Mapa final'!$Y$65="Media",'Mapa final'!$AA$65="Moderado"),CONCATENATE("R10C",'Mapa final'!$O$65),"")</f>
        <v/>
      </c>
      <c r="X35" s="82" t="str">
        <f>IF(AND('Mapa final'!$Y$66="Media",'Mapa final'!$AA$66="Moderado"),CONCATENATE("R10C",'Mapa final'!$O$66),"")</f>
        <v/>
      </c>
      <c r="Y35" s="82" t="str">
        <f>IF(AND('Mapa final'!$Y$67="Media",'Mapa final'!$AA$67="Moderado"),CONCATENATE("R10C",'Mapa final'!$O$67),"")</f>
        <v/>
      </c>
      <c r="Z35" s="82" t="str">
        <f>IF(AND('Mapa final'!$Y$68="Media",'Mapa final'!$AA$68="Moderado"),CONCATENATE("R10C",'Mapa final'!$O$68),"")</f>
        <v/>
      </c>
      <c r="AA35" s="83" t="str">
        <f>IF(AND('Mapa final'!$Y$69="Media",'Mapa final'!$AA$69="Moderado"),CONCATENATE("R10C",'Mapa final'!$O$69),"")</f>
        <v/>
      </c>
      <c r="AB35" s="72" t="str">
        <f>IF(AND('Mapa final'!$Y$64="Media",'Mapa final'!$AA$64="Mayor"),CONCATENATE("R10C",'Mapa final'!$O$64),"")</f>
        <v/>
      </c>
      <c r="AC35" s="73" t="str">
        <f>IF(AND('Mapa final'!$Y$65="Media",'Mapa final'!$AA$65="Mayor"),CONCATENATE("R10C",'Mapa final'!$O$65),"")</f>
        <v/>
      </c>
      <c r="AD35" s="73" t="str">
        <f>IF(AND('Mapa final'!$Y$66="Media",'Mapa final'!$AA$66="Mayor"),CONCATENATE("R10C",'Mapa final'!$O$66),"")</f>
        <v/>
      </c>
      <c r="AE35" s="73" t="str">
        <f>IF(AND('Mapa final'!$Y$67="Media",'Mapa final'!$AA$67="Mayor"),CONCATENATE("R10C",'Mapa final'!$O$67),"")</f>
        <v/>
      </c>
      <c r="AF35" s="73" t="str">
        <f>IF(AND('Mapa final'!$Y$68="Media",'Mapa final'!$AA$68="Mayor"),CONCATENATE("R10C",'Mapa final'!$O$68),"")</f>
        <v/>
      </c>
      <c r="AG35" s="74" t="str">
        <f>IF(AND('Mapa final'!$Y$69="Media",'Mapa final'!$AA$69="Mayor"),CONCATENATE("R10C",'Mapa final'!$O$69),"")</f>
        <v/>
      </c>
      <c r="AH35" s="75" t="str">
        <f>IF(AND('Mapa final'!$Y$64="Media",'Mapa final'!$AA$64="Catastrófico"),CONCATENATE("R10C",'Mapa final'!$O$64),"")</f>
        <v/>
      </c>
      <c r="AI35" s="76" t="str">
        <f>IF(AND('Mapa final'!$Y$65="Media",'Mapa final'!$AA$65="Catastrófico"),CONCATENATE("R10C",'Mapa final'!$O$65),"")</f>
        <v/>
      </c>
      <c r="AJ35" s="76" t="str">
        <f>IF(AND('Mapa final'!$Y$66="Media",'Mapa final'!$AA$66="Catastrófico"),CONCATENATE("R10C",'Mapa final'!$O$66),"")</f>
        <v/>
      </c>
      <c r="AK35" s="76" t="str">
        <f>IF(AND('Mapa final'!$Y$67="Media",'Mapa final'!$AA$67="Catastrófico"),CONCATENATE("R10C",'Mapa final'!$O$67),"")</f>
        <v/>
      </c>
      <c r="AL35" s="76" t="str">
        <f>IF(AND('Mapa final'!$Y$68="Media",'Mapa final'!$AA$68="Catastrófico"),CONCATENATE("R10C",'Mapa final'!$O$68),"")</f>
        <v/>
      </c>
      <c r="AM35" s="77" t="str">
        <f>IF(AND('Mapa final'!$Y$69="Media",'Mapa final'!$AA$69="Catastrófico"),CONCATENATE("R10C",'Mapa final'!$O$69),"")</f>
        <v/>
      </c>
      <c r="AN35" s="97"/>
      <c r="AO35" s="367"/>
      <c r="AP35" s="368"/>
      <c r="AQ35" s="368"/>
      <c r="AR35" s="368"/>
      <c r="AS35" s="368"/>
      <c r="AT35" s="369"/>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283"/>
      <c r="C36" s="283"/>
      <c r="D36" s="284"/>
      <c r="E36" s="321" t="s">
        <v>114</v>
      </c>
      <c r="F36" s="322"/>
      <c r="G36" s="322"/>
      <c r="H36" s="322"/>
      <c r="I36" s="322"/>
      <c r="J36" s="87" t="str">
        <f ca="1">IF(AND('Mapa final'!$Y$10="Baja",'Mapa final'!$AA$10="Leve"),CONCATENATE("R1C",'Mapa final'!$O$10),"")</f>
        <v/>
      </c>
      <c r="K36" s="88" t="str">
        <f>IF(AND('Mapa final'!$Y$11="Baja",'Mapa final'!$AA$11="Leve"),CONCATENATE("R1C",'Mapa final'!$O$11),"")</f>
        <v/>
      </c>
      <c r="L36" s="88" t="str">
        <f>IF(AND('Mapa final'!$Y$12="Baja",'Mapa final'!$AA$12="Leve"),CONCATENATE("R1C",'Mapa final'!$O$12),"")</f>
        <v/>
      </c>
      <c r="M36" s="88" t="str">
        <f>IF(AND('Mapa final'!$Y$13="Baja",'Mapa final'!$AA$13="Leve"),CONCATENATE("R1C",'Mapa final'!$O$13),"")</f>
        <v/>
      </c>
      <c r="N36" s="88" t="str">
        <f>IF(AND('Mapa final'!$Y$14="Baja",'Mapa final'!$AA$14="Leve"),CONCATENATE("R1C",'Mapa final'!$O$14),"")</f>
        <v/>
      </c>
      <c r="O36" s="89" t="str">
        <f>IF(AND('Mapa final'!$Y$15="Baja",'Mapa final'!$AA$15="Leve"),CONCATENATE("R1C",'Mapa final'!$O$15),"")</f>
        <v/>
      </c>
      <c r="P36" s="78" t="str">
        <f ca="1">IF(AND('Mapa final'!$Y$10="Baja",'Mapa final'!$AA$10="Menor"),CONCATENATE("R1C",'Mapa final'!$O$10),"")</f>
        <v>R1C1</v>
      </c>
      <c r="Q36" s="79" t="str">
        <f>IF(AND('Mapa final'!$Y$11="Baja",'Mapa final'!$AA$11="Menor"),CONCATENATE("R1C",'Mapa final'!$O$11),"")</f>
        <v/>
      </c>
      <c r="R36" s="79" t="str">
        <f>IF(AND('Mapa final'!$Y$12="Baja",'Mapa final'!$AA$12="Menor"),CONCATENATE("R1C",'Mapa final'!$O$12),"")</f>
        <v/>
      </c>
      <c r="S36" s="79" t="str">
        <f>IF(AND('Mapa final'!$Y$13="Baja",'Mapa final'!$AA$13="Menor"),CONCATENATE("R1C",'Mapa final'!$O$13),"")</f>
        <v/>
      </c>
      <c r="T36" s="79" t="str">
        <f>IF(AND('Mapa final'!$Y$14="Baja",'Mapa final'!$AA$14="Menor"),CONCATENATE("R1C",'Mapa final'!$O$14),"")</f>
        <v/>
      </c>
      <c r="U36" s="80" t="str">
        <f>IF(AND('Mapa final'!$Y$15="Baja",'Mapa final'!$AA$15="Menor"),CONCATENATE("R1C",'Mapa final'!$O$15),"")</f>
        <v/>
      </c>
      <c r="V36" s="78" t="str">
        <f ca="1">IF(AND('Mapa final'!$Y$10="Baja",'Mapa final'!$AA$10="Moderado"),CONCATENATE("R1C",'Mapa final'!$O$10),"")</f>
        <v/>
      </c>
      <c r="W36" s="79" t="str">
        <f>IF(AND('Mapa final'!$Y$11="Baja",'Mapa final'!$AA$11="Moderado"),CONCATENATE("R1C",'Mapa final'!$O$11),"")</f>
        <v/>
      </c>
      <c r="X36" s="79" t="str">
        <f>IF(AND('Mapa final'!$Y$12="Baja",'Mapa final'!$AA$12="Moderado"),CONCATENATE("R1C",'Mapa final'!$O$12),"")</f>
        <v/>
      </c>
      <c r="Y36" s="79" t="str">
        <f>IF(AND('Mapa final'!$Y$13="Baja",'Mapa final'!$AA$13="Moderado"),CONCATENATE("R1C",'Mapa final'!$O$13),"")</f>
        <v/>
      </c>
      <c r="Z36" s="79" t="str">
        <f>IF(AND('Mapa final'!$Y$14="Baja",'Mapa final'!$AA$14="Moderado"),CONCATENATE("R1C",'Mapa final'!$O$14),"")</f>
        <v/>
      </c>
      <c r="AA36" s="80" t="str">
        <f>IF(AND('Mapa final'!$Y$15="Baja",'Mapa final'!$AA$15="Moderado"),CONCATENATE("R1C",'Mapa final'!$O$15),"")</f>
        <v/>
      </c>
      <c r="AB36" s="60" t="str">
        <f ca="1">IF(AND('Mapa final'!$Y$10="Baja",'Mapa final'!$AA$10="Mayor"),CONCATENATE("R1C",'Mapa final'!$O$10),"")</f>
        <v/>
      </c>
      <c r="AC36" s="61" t="str">
        <f>IF(AND('Mapa final'!$Y$11="Baja",'Mapa final'!$AA$11="Mayor"),CONCATENATE("R1C",'Mapa final'!$O$11),"")</f>
        <v/>
      </c>
      <c r="AD36" s="61" t="str">
        <f>IF(AND('Mapa final'!$Y$12="Baja",'Mapa final'!$AA$12="Mayor"),CONCATENATE("R1C",'Mapa final'!$O$12),"")</f>
        <v/>
      </c>
      <c r="AE36" s="61" t="str">
        <f>IF(AND('Mapa final'!$Y$13="Baja",'Mapa final'!$AA$13="Mayor"),CONCATENATE("R1C",'Mapa final'!$O$13),"")</f>
        <v/>
      </c>
      <c r="AF36" s="61" t="str">
        <f>IF(AND('Mapa final'!$Y$14="Baja",'Mapa final'!$AA$14="Mayor"),CONCATENATE("R1C",'Mapa final'!$O$14),"")</f>
        <v/>
      </c>
      <c r="AG36" s="62" t="str">
        <f>IF(AND('Mapa final'!$Y$15="Baja",'Mapa final'!$AA$15="Mayor"),CONCATENATE("R1C",'Mapa final'!$O$15),"")</f>
        <v/>
      </c>
      <c r="AH36" s="63" t="str">
        <f ca="1">IF(AND('Mapa final'!$Y$10="Baja",'Mapa final'!$AA$10="Catastrófico"),CONCATENATE("R1C",'Mapa final'!$O$10),"")</f>
        <v/>
      </c>
      <c r="AI36" s="64" t="str">
        <f>IF(AND('Mapa final'!$Y$11="Baja",'Mapa final'!$AA$11="Catastrófico"),CONCATENATE("R1C",'Mapa final'!$O$11),"")</f>
        <v/>
      </c>
      <c r="AJ36" s="64" t="str">
        <f>IF(AND('Mapa final'!$Y$12="Baja",'Mapa final'!$AA$12="Catastrófico"),CONCATENATE("R1C",'Mapa final'!$O$12),"")</f>
        <v/>
      </c>
      <c r="AK36" s="64" t="str">
        <f>IF(AND('Mapa final'!$Y$13="Baja",'Mapa final'!$AA$13="Catastrófico"),CONCATENATE("R1C",'Mapa final'!$O$13),"")</f>
        <v/>
      </c>
      <c r="AL36" s="64" t="str">
        <f>IF(AND('Mapa final'!$Y$14="Baja",'Mapa final'!$AA$14="Catastrófico"),CONCATENATE("R1C",'Mapa final'!$O$14),"")</f>
        <v/>
      </c>
      <c r="AM36" s="65" t="str">
        <f>IF(AND('Mapa final'!$Y$15="Baja",'Mapa final'!$AA$15="Catastrófico"),CONCATENATE("R1C",'Mapa final'!$O$15),"")</f>
        <v/>
      </c>
      <c r="AN36" s="97"/>
      <c r="AO36" s="352" t="s">
        <v>82</v>
      </c>
      <c r="AP36" s="353"/>
      <c r="AQ36" s="353"/>
      <c r="AR36" s="353"/>
      <c r="AS36" s="353"/>
      <c r="AT36" s="354"/>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283"/>
      <c r="C37" s="283"/>
      <c r="D37" s="284"/>
      <c r="E37" s="340"/>
      <c r="F37" s="325"/>
      <c r="G37" s="325"/>
      <c r="H37" s="325"/>
      <c r="I37" s="325"/>
      <c r="J37" s="90" t="str">
        <f ca="1">IF(AND('Mapa final'!$Y$16="Baja",'Mapa final'!$AA$16="Leve"),CONCATENATE("R2C",'Mapa final'!$O$16),"")</f>
        <v/>
      </c>
      <c r="K37" s="91" t="str">
        <f>IF(AND('Mapa final'!$Y$17="Baja",'Mapa final'!$AA$17="Leve"),CONCATENATE("R2C",'Mapa final'!$O$17),"")</f>
        <v/>
      </c>
      <c r="L37" s="91" t="str">
        <f>IF(AND('Mapa final'!$Y$18="Baja",'Mapa final'!$AA$18="Leve"),CONCATENATE("R2C",'Mapa final'!$O$18),"")</f>
        <v/>
      </c>
      <c r="M37" s="91" t="str">
        <f>IF(AND('Mapa final'!$Y$19="Baja",'Mapa final'!$AA$19="Leve"),CONCATENATE("R2C",'Mapa final'!$O$19),"")</f>
        <v/>
      </c>
      <c r="N37" s="91" t="str">
        <f>IF(AND('Mapa final'!$Y$20="Baja",'Mapa final'!$AA$20="Leve"),CONCATENATE("R2C",'Mapa final'!$O$20),"")</f>
        <v/>
      </c>
      <c r="O37" s="92" t="str">
        <f>IF(AND('Mapa final'!$Y$21="Baja",'Mapa final'!$AA$21="Leve"),CONCATENATE("R2C",'Mapa final'!$O$21),"")</f>
        <v/>
      </c>
      <c r="P37" s="81" t="str">
        <f ca="1">IF(AND('Mapa final'!$Y$16="Baja",'Mapa final'!$AA$16="Menor"),CONCATENATE("R2C",'Mapa final'!$O$16),"")</f>
        <v>R2C1</v>
      </c>
      <c r="Q37" s="82" t="str">
        <f>IF(AND('Mapa final'!$Y$17="Baja",'Mapa final'!$AA$17="Menor"),CONCATENATE("R2C",'Mapa final'!$O$17),"")</f>
        <v/>
      </c>
      <c r="R37" s="82" t="str">
        <f>IF(AND('Mapa final'!$Y$18="Baja",'Mapa final'!$AA$18="Menor"),CONCATENATE("R2C",'Mapa final'!$O$18),"")</f>
        <v/>
      </c>
      <c r="S37" s="82" t="str">
        <f>IF(AND('Mapa final'!$Y$19="Baja",'Mapa final'!$AA$19="Menor"),CONCATENATE("R2C",'Mapa final'!$O$19),"")</f>
        <v/>
      </c>
      <c r="T37" s="82" t="str">
        <f>IF(AND('Mapa final'!$Y$20="Baja",'Mapa final'!$AA$20="Menor"),CONCATENATE("R2C",'Mapa final'!$O$20),"")</f>
        <v/>
      </c>
      <c r="U37" s="83" t="str">
        <f>IF(AND('Mapa final'!$Y$21="Baja",'Mapa final'!$AA$21="Menor"),CONCATENATE("R2C",'Mapa final'!$O$21),"")</f>
        <v/>
      </c>
      <c r="V37" s="81" t="str">
        <f ca="1">IF(AND('Mapa final'!$Y$16="Baja",'Mapa final'!$AA$16="Moderado"),CONCATENATE("R2C",'Mapa final'!$O$16),"")</f>
        <v/>
      </c>
      <c r="W37" s="82" t="str">
        <f>IF(AND('Mapa final'!$Y$17="Baja",'Mapa final'!$AA$17="Moderado"),CONCATENATE("R2C",'Mapa final'!$O$17),"")</f>
        <v/>
      </c>
      <c r="X37" s="82" t="str">
        <f>IF(AND('Mapa final'!$Y$18="Baja",'Mapa final'!$AA$18="Moderado"),CONCATENATE("R2C",'Mapa final'!$O$18),"")</f>
        <v/>
      </c>
      <c r="Y37" s="82" t="str">
        <f>IF(AND('Mapa final'!$Y$19="Baja",'Mapa final'!$AA$19="Moderado"),CONCATENATE("R2C",'Mapa final'!$O$19),"")</f>
        <v/>
      </c>
      <c r="Z37" s="82" t="str">
        <f>IF(AND('Mapa final'!$Y$20="Baja",'Mapa final'!$AA$20="Moderado"),CONCATENATE("R2C",'Mapa final'!$O$20),"")</f>
        <v/>
      </c>
      <c r="AA37" s="83" t="str">
        <f>IF(AND('Mapa final'!$Y$21="Baja",'Mapa final'!$AA$21="Moderado"),CONCATENATE("R2C",'Mapa final'!$O$21),"")</f>
        <v/>
      </c>
      <c r="AB37" s="66" t="str">
        <f ca="1">IF(AND('Mapa final'!$Y$16="Baja",'Mapa final'!$AA$16="Mayor"),CONCATENATE("R2C",'Mapa final'!$O$16),"")</f>
        <v/>
      </c>
      <c r="AC37" s="67" t="str">
        <f>IF(AND('Mapa final'!$Y$17="Baja",'Mapa final'!$AA$17="Mayor"),CONCATENATE("R2C",'Mapa final'!$O$17),"")</f>
        <v/>
      </c>
      <c r="AD37" s="67" t="str">
        <f>IF(AND('Mapa final'!$Y$18="Baja",'Mapa final'!$AA$18="Mayor"),CONCATENATE("R2C",'Mapa final'!$O$18),"")</f>
        <v/>
      </c>
      <c r="AE37" s="67" t="str">
        <f>IF(AND('Mapa final'!$Y$19="Baja",'Mapa final'!$AA$19="Mayor"),CONCATENATE("R2C",'Mapa final'!$O$19),"")</f>
        <v/>
      </c>
      <c r="AF37" s="67" t="str">
        <f>IF(AND('Mapa final'!$Y$20="Baja",'Mapa final'!$AA$20="Mayor"),CONCATENATE("R2C",'Mapa final'!$O$20),"")</f>
        <v/>
      </c>
      <c r="AG37" s="68" t="str">
        <f>IF(AND('Mapa final'!$Y$21="Baja",'Mapa final'!$AA$21="Mayor"),CONCATENATE("R2C",'Mapa final'!$O$21),"")</f>
        <v/>
      </c>
      <c r="AH37" s="69" t="str">
        <f ca="1">IF(AND('Mapa final'!$Y$16="Baja",'Mapa final'!$AA$16="Catastrófico"),CONCATENATE("R2C",'Mapa final'!$O$16),"")</f>
        <v/>
      </c>
      <c r="AI37" s="70" t="str">
        <f>IF(AND('Mapa final'!$Y$17="Baja",'Mapa final'!$AA$17="Catastrófico"),CONCATENATE("R2C",'Mapa final'!$O$17),"")</f>
        <v/>
      </c>
      <c r="AJ37" s="70" t="str">
        <f>IF(AND('Mapa final'!$Y$18="Baja",'Mapa final'!$AA$18="Catastrófico"),CONCATENATE("R2C",'Mapa final'!$O$18),"")</f>
        <v/>
      </c>
      <c r="AK37" s="70" t="str">
        <f>IF(AND('Mapa final'!$Y$19="Baja",'Mapa final'!$AA$19="Catastrófico"),CONCATENATE("R2C",'Mapa final'!$O$19),"")</f>
        <v/>
      </c>
      <c r="AL37" s="70" t="str">
        <f>IF(AND('Mapa final'!$Y$20="Baja",'Mapa final'!$AA$20="Catastrófico"),CONCATENATE("R2C",'Mapa final'!$O$20),"")</f>
        <v/>
      </c>
      <c r="AM37" s="71" t="str">
        <f>IF(AND('Mapa final'!$Y$21="Baja",'Mapa final'!$AA$21="Catastrófico"),CONCATENATE("R2C",'Mapa final'!$O$21),"")</f>
        <v/>
      </c>
      <c r="AN37" s="97"/>
      <c r="AO37" s="355"/>
      <c r="AP37" s="356"/>
      <c r="AQ37" s="356"/>
      <c r="AR37" s="356"/>
      <c r="AS37" s="356"/>
      <c r="AT37" s="35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283"/>
      <c r="C38" s="283"/>
      <c r="D38" s="284"/>
      <c r="E38" s="324"/>
      <c r="F38" s="325"/>
      <c r="G38" s="325"/>
      <c r="H38" s="325"/>
      <c r="I38" s="325"/>
      <c r="J38" s="90" t="str">
        <f ca="1">IF(AND('Mapa final'!$Y$22="Baja",'Mapa final'!$AA$22="Leve"),CONCATENATE("R3C",'Mapa final'!$O$22),"")</f>
        <v>R3C1</v>
      </c>
      <c r="K38" s="91" t="str">
        <f>IF(AND('Mapa final'!$Y$23="Baja",'Mapa final'!$AA$23="Leve"),CONCATENATE("R3C",'Mapa final'!$O$23),"")</f>
        <v/>
      </c>
      <c r="L38" s="91" t="str">
        <f>IF(AND('Mapa final'!$Y$24="Baja",'Mapa final'!$AA$24="Leve"),CONCATENATE("R3C",'Mapa final'!$O$24),"")</f>
        <v/>
      </c>
      <c r="M38" s="91" t="str">
        <f>IF(AND('Mapa final'!$Y$25="Baja",'Mapa final'!$AA$25="Leve"),CONCATENATE("R3C",'Mapa final'!$O$25),"")</f>
        <v/>
      </c>
      <c r="N38" s="91" t="str">
        <f>IF(AND('Mapa final'!$Y$26="Baja",'Mapa final'!$AA$26="Leve"),CONCATENATE("R3C",'Mapa final'!$O$26),"")</f>
        <v/>
      </c>
      <c r="O38" s="92" t="str">
        <f>IF(AND('Mapa final'!$Y$27="Baja",'Mapa final'!$AA$27="Leve"),CONCATENATE("R3C",'Mapa final'!$O$27),"")</f>
        <v/>
      </c>
      <c r="P38" s="81" t="str">
        <f ca="1">IF(AND('Mapa final'!$Y$22="Baja",'Mapa final'!$AA$22="Menor"),CONCATENATE("R3C",'Mapa final'!$O$22),"")</f>
        <v/>
      </c>
      <c r="Q38" s="82" t="str">
        <f>IF(AND('Mapa final'!$Y$23="Baja",'Mapa final'!$AA$23="Menor"),CONCATENATE("R3C",'Mapa final'!$O$23),"")</f>
        <v/>
      </c>
      <c r="R38" s="82" t="str">
        <f>IF(AND('Mapa final'!$Y$24="Baja",'Mapa final'!$AA$24="Menor"),CONCATENATE("R3C",'Mapa final'!$O$24),"")</f>
        <v/>
      </c>
      <c r="S38" s="82" t="str">
        <f>IF(AND('Mapa final'!$Y$25="Baja",'Mapa final'!$AA$25="Menor"),CONCATENATE("R3C",'Mapa final'!$O$25),"")</f>
        <v/>
      </c>
      <c r="T38" s="82" t="str">
        <f>IF(AND('Mapa final'!$Y$26="Baja",'Mapa final'!$AA$26="Menor"),CONCATENATE("R3C",'Mapa final'!$O$26),"")</f>
        <v/>
      </c>
      <c r="U38" s="83" t="str">
        <f>IF(AND('Mapa final'!$Y$27="Baja",'Mapa final'!$AA$27="Menor"),CONCATENATE("R3C",'Mapa final'!$O$27),"")</f>
        <v/>
      </c>
      <c r="V38" s="81" t="str">
        <f ca="1">IF(AND('Mapa final'!$Y$22="Baja",'Mapa final'!$AA$22="Moderado"),CONCATENATE("R3C",'Mapa final'!$O$22),"")</f>
        <v/>
      </c>
      <c r="W38" s="82" t="str">
        <f>IF(AND('Mapa final'!$Y$23="Baja",'Mapa final'!$AA$23="Moderado"),CONCATENATE("R3C",'Mapa final'!$O$23),"")</f>
        <v/>
      </c>
      <c r="X38" s="82" t="str">
        <f>IF(AND('Mapa final'!$Y$24="Baja",'Mapa final'!$AA$24="Moderado"),CONCATENATE("R3C",'Mapa final'!$O$24),"")</f>
        <v/>
      </c>
      <c r="Y38" s="82" t="str">
        <f>IF(AND('Mapa final'!$Y$25="Baja",'Mapa final'!$AA$25="Moderado"),CONCATENATE("R3C",'Mapa final'!$O$25),"")</f>
        <v/>
      </c>
      <c r="Z38" s="82" t="str">
        <f>IF(AND('Mapa final'!$Y$26="Baja",'Mapa final'!$AA$26="Moderado"),CONCATENATE("R3C",'Mapa final'!$O$26),"")</f>
        <v/>
      </c>
      <c r="AA38" s="83" t="str">
        <f>IF(AND('Mapa final'!$Y$27="Baja",'Mapa final'!$AA$27="Moderado"),CONCATENATE("R3C",'Mapa final'!$O$27),"")</f>
        <v/>
      </c>
      <c r="AB38" s="66" t="str">
        <f ca="1">IF(AND('Mapa final'!$Y$22="Baja",'Mapa final'!$AA$22="Mayor"),CONCATENATE("R3C",'Mapa final'!$O$22),"")</f>
        <v/>
      </c>
      <c r="AC38" s="67" t="str">
        <f>IF(AND('Mapa final'!$Y$23="Baja",'Mapa final'!$AA$23="Mayor"),CONCATENATE("R3C",'Mapa final'!$O$23),"")</f>
        <v/>
      </c>
      <c r="AD38" s="67" t="str">
        <f>IF(AND('Mapa final'!$Y$24="Baja",'Mapa final'!$AA$24="Mayor"),CONCATENATE("R3C",'Mapa final'!$O$24),"")</f>
        <v/>
      </c>
      <c r="AE38" s="67" t="str">
        <f>IF(AND('Mapa final'!$Y$25="Baja",'Mapa final'!$AA$25="Mayor"),CONCATENATE("R3C",'Mapa final'!$O$25),"")</f>
        <v/>
      </c>
      <c r="AF38" s="67" t="str">
        <f>IF(AND('Mapa final'!$Y$26="Baja",'Mapa final'!$AA$26="Mayor"),CONCATENATE("R3C",'Mapa final'!$O$26),"")</f>
        <v/>
      </c>
      <c r="AG38" s="68" t="str">
        <f>IF(AND('Mapa final'!$Y$27="Baja",'Mapa final'!$AA$27="Mayor"),CONCATENATE("R3C",'Mapa final'!$O$27),"")</f>
        <v/>
      </c>
      <c r="AH38" s="69" t="str">
        <f ca="1">IF(AND('Mapa final'!$Y$22="Baja",'Mapa final'!$AA$22="Catastrófico"),CONCATENATE("R3C",'Mapa final'!$O$22),"")</f>
        <v/>
      </c>
      <c r="AI38" s="70" t="str">
        <f>IF(AND('Mapa final'!$Y$23="Baja",'Mapa final'!$AA$23="Catastrófico"),CONCATENATE("R3C",'Mapa final'!$O$23),"")</f>
        <v/>
      </c>
      <c r="AJ38" s="70" t="str">
        <f>IF(AND('Mapa final'!$Y$24="Baja",'Mapa final'!$AA$24="Catastrófico"),CONCATENATE("R3C",'Mapa final'!$O$24),"")</f>
        <v/>
      </c>
      <c r="AK38" s="70" t="str">
        <f>IF(AND('Mapa final'!$Y$25="Baja",'Mapa final'!$AA$25="Catastrófico"),CONCATENATE("R3C",'Mapa final'!$O$25),"")</f>
        <v/>
      </c>
      <c r="AL38" s="70" t="str">
        <f>IF(AND('Mapa final'!$Y$26="Baja",'Mapa final'!$AA$26="Catastrófico"),CONCATENATE("R3C",'Mapa final'!$O$26),"")</f>
        <v/>
      </c>
      <c r="AM38" s="71" t="str">
        <f>IF(AND('Mapa final'!$Y$27="Baja",'Mapa final'!$AA$27="Catastrófico"),CONCATENATE("R3C",'Mapa final'!$O$27),"")</f>
        <v/>
      </c>
      <c r="AN38" s="97"/>
      <c r="AO38" s="355"/>
      <c r="AP38" s="356"/>
      <c r="AQ38" s="356"/>
      <c r="AR38" s="356"/>
      <c r="AS38" s="356"/>
      <c r="AT38" s="35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283"/>
      <c r="C39" s="283"/>
      <c r="D39" s="284"/>
      <c r="E39" s="324"/>
      <c r="F39" s="325"/>
      <c r="G39" s="325"/>
      <c r="H39" s="325"/>
      <c r="I39" s="325"/>
      <c r="J39" s="90" t="str">
        <f ca="1">IF(AND('Mapa final'!$Y$28="Baja",'Mapa final'!$AA$28="Leve"),CONCATENATE("R4C",'Mapa final'!$O$28),"")</f>
        <v/>
      </c>
      <c r="K39" s="91" t="str">
        <f>IF(AND('Mapa final'!$Y$29="Baja",'Mapa final'!$AA$29="Leve"),CONCATENATE("R4C",'Mapa final'!$O$29),"")</f>
        <v/>
      </c>
      <c r="L39" s="91" t="str">
        <f>IF(AND('Mapa final'!$Y$30="Baja",'Mapa final'!$AA$30="Leve"),CONCATENATE("R4C",'Mapa final'!$O$30),"")</f>
        <v/>
      </c>
      <c r="M39" s="91" t="str">
        <f>IF(AND('Mapa final'!$Y$31="Baja",'Mapa final'!$AA$31="Leve"),CONCATENATE("R4C",'Mapa final'!$O$31),"")</f>
        <v/>
      </c>
      <c r="N39" s="91" t="str">
        <f>IF(AND('Mapa final'!$Y$32="Baja",'Mapa final'!$AA$32="Leve"),CONCATENATE("R4C",'Mapa final'!$O$32),"")</f>
        <v/>
      </c>
      <c r="O39" s="92" t="str">
        <f>IF(AND('Mapa final'!$Y$33="Baja",'Mapa final'!$AA$33="Leve"),CONCATENATE("R4C",'Mapa final'!$O$33),"")</f>
        <v/>
      </c>
      <c r="P39" s="81" t="str">
        <f ca="1">IF(AND('Mapa final'!$Y$28="Baja",'Mapa final'!$AA$28="Menor"),CONCATENATE("R4C",'Mapa final'!$O$28),"")</f>
        <v/>
      </c>
      <c r="Q39" s="82" t="str">
        <f>IF(AND('Mapa final'!$Y$29="Baja",'Mapa final'!$AA$29="Menor"),CONCATENATE("R4C",'Mapa final'!$O$29),"")</f>
        <v/>
      </c>
      <c r="R39" s="82" t="str">
        <f>IF(AND('Mapa final'!$Y$30="Baja",'Mapa final'!$AA$30="Menor"),CONCATENATE("R4C",'Mapa final'!$O$30),"")</f>
        <v/>
      </c>
      <c r="S39" s="82" t="str">
        <f>IF(AND('Mapa final'!$Y$31="Baja",'Mapa final'!$AA$31="Menor"),CONCATENATE("R4C",'Mapa final'!$O$31),"")</f>
        <v/>
      </c>
      <c r="T39" s="82" t="str">
        <f>IF(AND('Mapa final'!$Y$32="Baja",'Mapa final'!$AA$32="Menor"),CONCATENATE("R4C",'Mapa final'!$O$32),"")</f>
        <v/>
      </c>
      <c r="U39" s="83" t="str">
        <f>IF(AND('Mapa final'!$Y$33="Baja",'Mapa final'!$AA$33="Menor"),CONCATENATE("R4C",'Mapa final'!$O$33),"")</f>
        <v/>
      </c>
      <c r="V39" s="81" t="str">
        <f ca="1">IF(AND('Mapa final'!$Y$28="Baja",'Mapa final'!$AA$28="Moderado"),CONCATENATE("R4C",'Mapa final'!$O$28),"")</f>
        <v/>
      </c>
      <c r="W39" s="82" t="str">
        <f>IF(AND('Mapa final'!$Y$29="Baja",'Mapa final'!$AA$29="Moderado"),CONCATENATE("R4C",'Mapa final'!$O$29),"")</f>
        <v/>
      </c>
      <c r="X39" s="82" t="str">
        <f>IF(AND('Mapa final'!$Y$30="Baja",'Mapa final'!$AA$30="Moderado"),CONCATENATE("R4C",'Mapa final'!$O$30),"")</f>
        <v/>
      </c>
      <c r="Y39" s="82" t="str">
        <f>IF(AND('Mapa final'!$Y$31="Baja",'Mapa final'!$AA$31="Moderado"),CONCATENATE("R4C",'Mapa final'!$O$31),"")</f>
        <v/>
      </c>
      <c r="Z39" s="82" t="str">
        <f>IF(AND('Mapa final'!$Y$32="Baja",'Mapa final'!$AA$32="Moderado"),CONCATENATE("R4C",'Mapa final'!$O$32),"")</f>
        <v/>
      </c>
      <c r="AA39" s="83" t="str">
        <f>IF(AND('Mapa final'!$Y$33="Baja",'Mapa final'!$AA$33="Moderado"),CONCATENATE("R4C",'Mapa final'!$O$33),"")</f>
        <v/>
      </c>
      <c r="AB39" s="66" t="str">
        <f ca="1">IF(AND('Mapa final'!$Y$28="Baja",'Mapa final'!$AA$28="Mayor"),CONCATENATE("R4C",'Mapa final'!$O$28),"")</f>
        <v/>
      </c>
      <c r="AC39" s="67" t="str">
        <f>IF(AND('Mapa final'!$Y$29="Baja",'Mapa final'!$AA$29="Mayor"),CONCATENATE("R4C",'Mapa final'!$O$29),"")</f>
        <v/>
      </c>
      <c r="AD39" s="67" t="str">
        <f>IF(AND('Mapa final'!$Y$30="Baja",'Mapa final'!$AA$30="Mayor"),CONCATENATE("R4C",'Mapa final'!$O$30),"")</f>
        <v/>
      </c>
      <c r="AE39" s="67" t="str">
        <f>IF(AND('Mapa final'!$Y$31="Baja",'Mapa final'!$AA$31="Mayor"),CONCATENATE("R4C",'Mapa final'!$O$31),"")</f>
        <v/>
      </c>
      <c r="AF39" s="67" t="str">
        <f>IF(AND('Mapa final'!$Y$32="Baja",'Mapa final'!$AA$32="Mayor"),CONCATENATE("R4C",'Mapa final'!$O$32),"")</f>
        <v/>
      </c>
      <c r="AG39" s="68" t="str">
        <f>IF(AND('Mapa final'!$Y$33="Baja",'Mapa final'!$AA$33="Mayor"),CONCATENATE("R4C",'Mapa final'!$O$33),"")</f>
        <v/>
      </c>
      <c r="AH39" s="69" t="str">
        <f ca="1">IF(AND('Mapa final'!$Y$28="Baja",'Mapa final'!$AA$28="Catastrófico"),CONCATENATE("R4C",'Mapa final'!$O$28),"")</f>
        <v/>
      </c>
      <c r="AI39" s="70" t="str">
        <f>IF(AND('Mapa final'!$Y$29="Baja",'Mapa final'!$AA$29="Catastrófico"),CONCATENATE("R4C",'Mapa final'!$O$29),"")</f>
        <v/>
      </c>
      <c r="AJ39" s="70" t="str">
        <f>IF(AND('Mapa final'!$Y$30="Baja",'Mapa final'!$AA$30="Catastrófico"),CONCATENATE("R4C",'Mapa final'!$O$30),"")</f>
        <v/>
      </c>
      <c r="AK39" s="70" t="str">
        <f>IF(AND('Mapa final'!$Y$31="Baja",'Mapa final'!$AA$31="Catastrófico"),CONCATENATE("R4C",'Mapa final'!$O$31),"")</f>
        <v/>
      </c>
      <c r="AL39" s="70" t="str">
        <f>IF(AND('Mapa final'!$Y$32="Baja",'Mapa final'!$AA$32="Catastrófico"),CONCATENATE("R4C",'Mapa final'!$O$32),"")</f>
        <v/>
      </c>
      <c r="AM39" s="71" t="str">
        <f>IF(AND('Mapa final'!$Y$33="Baja",'Mapa final'!$AA$33="Catastrófico"),CONCATENATE("R4C",'Mapa final'!$O$33),"")</f>
        <v/>
      </c>
      <c r="AN39" s="97"/>
      <c r="AO39" s="355"/>
      <c r="AP39" s="356"/>
      <c r="AQ39" s="356"/>
      <c r="AR39" s="356"/>
      <c r="AS39" s="356"/>
      <c r="AT39" s="35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283"/>
      <c r="C40" s="283"/>
      <c r="D40" s="284"/>
      <c r="E40" s="324"/>
      <c r="F40" s="325"/>
      <c r="G40" s="325"/>
      <c r="H40" s="325"/>
      <c r="I40" s="325"/>
      <c r="J40" s="90" t="str">
        <f ca="1">IF(AND('Mapa final'!$Y$34="Baja",'Mapa final'!$AA$34="Leve"),CONCATENATE("R5C",'Mapa final'!$O$34),"")</f>
        <v/>
      </c>
      <c r="K40" s="91" t="str">
        <f>IF(AND('Mapa final'!$Y$35="Baja",'Mapa final'!$AA$35="Leve"),CONCATENATE("R5C",'Mapa final'!$O$35),"")</f>
        <v/>
      </c>
      <c r="L40" s="91" t="str">
        <f>IF(AND('Mapa final'!$Y$36="Baja",'Mapa final'!$AA$36="Leve"),CONCATENATE("R5C",'Mapa final'!$O$36),"")</f>
        <v/>
      </c>
      <c r="M40" s="91" t="str">
        <f>IF(AND('Mapa final'!$Y$37="Baja",'Mapa final'!$AA$37="Leve"),CONCATENATE("R5C",'Mapa final'!$O$37),"")</f>
        <v/>
      </c>
      <c r="N40" s="91" t="str">
        <f>IF(AND('Mapa final'!$Y$38="Baja",'Mapa final'!$AA$38="Leve"),CONCATENATE("R5C",'Mapa final'!$O$38),"")</f>
        <v/>
      </c>
      <c r="O40" s="92" t="str">
        <f>IF(AND('Mapa final'!$Y$39="Baja",'Mapa final'!$AA$39="Leve"),CONCATENATE("R5C",'Mapa final'!$O$39),"")</f>
        <v/>
      </c>
      <c r="P40" s="81" t="str">
        <f ca="1">IF(AND('Mapa final'!$Y$34="Baja",'Mapa final'!$AA$34="Menor"),CONCATENATE("R5C",'Mapa final'!$O$34),"")</f>
        <v/>
      </c>
      <c r="Q40" s="82" t="str">
        <f>IF(AND('Mapa final'!$Y$35="Baja",'Mapa final'!$AA$35="Menor"),CONCATENATE("R5C",'Mapa final'!$O$35),"")</f>
        <v/>
      </c>
      <c r="R40" s="82" t="str">
        <f>IF(AND('Mapa final'!$Y$36="Baja",'Mapa final'!$AA$36="Menor"),CONCATENATE("R5C",'Mapa final'!$O$36),"")</f>
        <v/>
      </c>
      <c r="S40" s="82" t="str">
        <f>IF(AND('Mapa final'!$Y$37="Baja",'Mapa final'!$AA$37="Menor"),CONCATENATE("R5C",'Mapa final'!$O$37),"")</f>
        <v/>
      </c>
      <c r="T40" s="82" t="str">
        <f>IF(AND('Mapa final'!$Y$38="Baja",'Mapa final'!$AA$38="Menor"),CONCATENATE("R5C",'Mapa final'!$O$38),"")</f>
        <v/>
      </c>
      <c r="U40" s="83" t="str">
        <f>IF(AND('Mapa final'!$Y$39="Baja",'Mapa final'!$AA$39="Menor"),CONCATENATE("R5C",'Mapa final'!$O$39),"")</f>
        <v/>
      </c>
      <c r="V40" s="81" t="str">
        <f ca="1">IF(AND('Mapa final'!$Y$34="Baja",'Mapa final'!$AA$34="Moderado"),CONCATENATE("R5C",'Mapa final'!$O$34),"")</f>
        <v/>
      </c>
      <c r="W40" s="82" t="str">
        <f>IF(AND('Mapa final'!$Y$35="Baja",'Mapa final'!$AA$35="Moderado"),CONCATENATE("R5C",'Mapa final'!$O$35),"")</f>
        <v/>
      </c>
      <c r="X40" s="82" t="str">
        <f>IF(AND('Mapa final'!$Y$36="Baja",'Mapa final'!$AA$36="Moderado"),CONCATENATE("R5C",'Mapa final'!$O$36),"")</f>
        <v/>
      </c>
      <c r="Y40" s="82" t="str">
        <f>IF(AND('Mapa final'!$Y$37="Baja",'Mapa final'!$AA$37="Moderado"),CONCATENATE("R5C",'Mapa final'!$O$37),"")</f>
        <v/>
      </c>
      <c r="Z40" s="82" t="str">
        <f>IF(AND('Mapa final'!$Y$38="Baja",'Mapa final'!$AA$38="Moderado"),CONCATENATE("R5C",'Mapa final'!$O$38),"")</f>
        <v/>
      </c>
      <c r="AA40" s="83" t="str">
        <f>IF(AND('Mapa final'!$Y$39="Baja",'Mapa final'!$AA$39="Moderado"),CONCATENATE("R5C",'Mapa final'!$O$39),"")</f>
        <v/>
      </c>
      <c r="AB40" s="66" t="str">
        <f ca="1">IF(AND('Mapa final'!$Y$34="Baja",'Mapa final'!$AA$34="Mayor"),CONCATENATE("R5C",'Mapa final'!$O$34),"")</f>
        <v/>
      </c>
      <c r="AC40" s="67" t="str">
        <f>IF(AND('Mapa final'!$Y$35="Baja",'Mapa final'!$AA$35="Mayor"),CONCATENATE("R5C",'Mapa final'!$O$35),"")</f>
        <v/>
      </c>
      <c r="AD40" s="67" t="str">
        <f>IF(AND('Mapa final'!$Y$36="Baja",'Mapa final'!$AA$36="Mayor"),CONCATENATE("R5C",'Mapa final'!$O$36),"")</f>
        <v/>
      </c>
      <c r="AE40" s="67" t="str">
        <f>IF(AND('Mapa final'!$Y$37="Baja",'Mapa final'!$AA$37="Mayor"),CONCATENATE("R5C",'Mapa final'!$O$37),"")</f>
        <v/>
      </c>
      <c r="AF40" s="67" t="str">
        <f>IF(AND('Mapa final'!$Y$38="Baja",'Mapa final'!$AA$38="Mayor"),CONCATENATE("R5C",'Mapa final'!$O$38),"")</f>
        <v/>
      </c>
      <c r="AG40" s="68" t="str">
        <f>IF(AND('Mapa final'!$Y$39="Baja",'Mapa final'!$AA$39="Mayor"),CONCATENATE("R5C",'Mapa final'!$O$39),"")</f>
        <v/>
      </c>
      <c r="AH40" s="69" t="str">
        <f ca="1">IF(AND('Mapa final'!$Y$34="Baja",'Mapa final'!$AA$34="Catastrófico"),CONCATENATE("R5C",'Mapa final'!$O$34),"")</f>
        <v/>
      </c>
      <c r="AI40" s="70" t="str">
        <f>IF(AND('Mapa final'!$Y$35="Baja",'Mapa final'!$AA$35="Catastrófico"),CONCATENATE("R5C",'Mapa final'!$O$35),"")</f>
        <v/>
      </c>
      <c r="AJ40" s="70" t="str">
        <f>IF(AND('Mapa final'!$Y$36="Baja",'Mapa final'!$AA$36="Catastrófico"),CONCATENATE("R5C",'Mapa final'!$O$36),"")</f>
        <v/>
      </c>
      <c r="AK40" s="70" t="str">
        <f>IF(AND('Mapa final'!$Y$37="Baja",'Mapa final'!$AA$37="Catastrófico"),CONCATENATE("R5C",'Mapa final'!$O$37),"")</f>
        <v/>
      </c>
      <c r="AL40" s="70" t="str">
        <f>IF(AND('Mapa final'!$Y$38="Baja",'Mapa final'!$AA$38="Catastrófico"),CONCATENATE("R5C",'Mapa final'!$O$38),"")</f>
        <v/>
      </c>
      <c r="AM40" s="71" t="str">
        <f>IF(AND('Mapa final'!$Y$39="Baja",'Mapa final'!$AA$39="Catastrófico"),CONCATENATE("R5C",'Mapa final'!$O$39),"")</f>
        <v/>
      </c>
      <c r="AN40" s="97"/>
      <c r="AO40" s="355"/>
      <c r="AP40" s="356"/>
      <c r="AQ40" s="356"/>
      <c r="AR40" s="356"/>
      <c r="AS40" s="356"/>
      <c r="AT40" s="35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283"/>
      <c r="C41" s="283"/>
      <c r="D41" s="284"/>
      <c r="E41" s="324"/>
      <c r="F41" s="325"/>
      <c r="G41" s="325"/>
      <c r="H41" s="325"/>
      <c r="I41" s="325"/>
      <c r="J41" s="90" t="str">
        <f ca="1">IF(AND('Mapa final'!$Y$40="Baja",'Mapa final'!$AA$40="Leve"),CONCATENATE("R6C",'Mapa final'!$O$40),"")</f>
        <v>R6C1</v>
      </c>
      <c r="K41" s="91" t="str">
        <f>IF(AND('Mapa final'!$Y$41="Baja",'Mapa final'!$AA$41="Leve"),CONCATENATE("R6C",'Mapa final'!$O$41),"")</f>
        <v/>
      </c>
      <c r="L41" s="91" t="str">
        <f>IF(AND('Mapa final'!$Y$42="Baja",'Mapa final'!$AA$42="Leve"),CONCATENATE("R6C",'Mapa final'!$O$42),"")</f>
        <v/>
      </c>
      <c r="M41" s="91" t="str">
        <f>IF(AND('Mapa final'!$Y$43="Baja",'Mapa final'!$AA$43="Leve"),CONCATENATE("R6C",'Mapa final'!$O$43),"")</f>
        <v/>
      </c>
      <c r="N41" s="91" t="str">
        <f>IF(AND('Mapa final'!$Y$44="Baja",'Mapa final'!$AA$44="Leve"),CONCATENATE("R6C",'Mapa final'!$O$44),"")</f>
        <v/>
      </c>
      <c r="O41" s="92" t="str">
        <f>IF(AND('Mapa final'!$Y$45="Baja",'Mapa final'!$AA$45="Leve"),CONCATENATE("R6C",'Mapa final'!$O$45),"")</f>
        <v/>
      </c>
      <c r="P41" s="81" t="str">
        <f ca="1">IF(AND('Mapa final'!$Y$40="Baja",'Mapa final'!$AA$40="Menor"),CONCATENATE("R6C",'Mapa final'!$O$40),"")</f>
        <v/>
      </c>
      <c r="Q41" s="82" t="str">
        <f>IF(AND('Mapa final'!$Y$41="Baja",'Mapa final'!$AA$41="Menor"),CONCATENATE("R6C",'Mapa final'!$O$41),"")</f>
        <v/>
      </c>
      <c r="R41" s="82" t="str">
        <f>IF(AND('Mapa final'!$Y$42="Baja",'Mapa final'!$AA$42="Menor"),CONCATENATE("R6C",'Mapa final'!$O$42),"")</f>
        <v/>
      </c>
      <c r="S41" s="82" t="str">
        <f>IF(AND('Mapa final'!$Y$43="Baja",'Mapa final'!$AA$43="Menor"),CONCATENATE("R6C",'Mapa final'!$O$43),"")</f>
        <v/>
      </c>
      <c r="T41" s="82" t="str">
        <f>IF(AND('Mapa final'!$Y$44="Baja",'Mapa final'!$AA$44="Menor"),CONCATENATE("R6C",'Mapa final'!$O$44),"")</f>
        <v/>
      </c>
      <c r="U41" s="83" t="str">
        <f>IF(AND('Mapa final'!$Y$45="Baja",'Mapa final'!$AA$45="Menor"),CONCATENATE("R6C",'Mapa final'!$O$45),"")</f>
        <v/>
      </c>
      <c r="V41" s="81" t="str">
        <f ca="1">IF(AND('Mapa final'!$Y$40="Baja",'Mapa final'!$AA$40="Moderado"),CONCATENATE("R6C",'Mapa final'!$O$40),"")</f>
        <v/>
      </c>
      <c r="W41" s="82" t="str">
        <f>IF(AND('Mapa final'!$Y$41="Baja",'Mapa final'!$AA$41="Moderado"),CONCATENATE("R6C",'Mapa final'!$O$41),"")</f>
        <v/>
      </c>
      <c r="X41" s="82" t="str">
        <f>IF(AND('Mapa final'!$Y$42="Baja",'Mapa final'!$AA$42="Moderado"),CONCATENATE("R6C",'Mapa final'!$O$42),"")</f>
        <v/>
      </c>
      <c r="Y41" s="82" t="str">
        <f>IF(AND('Mapa final'!$Y$43="Baja",'Mapa final'!$AA$43="Moderado"),CONCATENATE("R6C",'Mapa final'!$O$43),"")</f>
        <v/>
      </c>
      <c r="Z41" s="82" t="str">
        <f>IF(AND('Mapa final'!$Y$44="Baja",'Mapa final'!$AA$44="Moderado"),CONCATENATE("R6C",'Mapa final'!$O$44),"")</f>
        <v/>
      </c>
      <c r="AA41" s="83" t="str">
        <f>IF(AND('Mapa final'!$Y$45="Baja",'Mapa final'!$AA$45="Moderado"),CONCATENATE("R6C",'Mapa final'!$O$45),"")</f>
        <v/>
      </c>
      <c r="AB41" s="66" t="str">
        <f ca="1">IF(AND('Mapa final'!$Y$40="Baja",'Mapa final'!$AA$40="Mayor"),CONCATENATE("R6C",'Mapa final'!$O$40),"")</f>
        <v/>
      </c>
      <c r="AC41" s="67" t="str">
        <f>IF(AND('Mapa final'!$Y$41="Baja",'Mapa final'!$AA$41="Mayor"),CONCATENATE("R6C",'Mapa final'!$O$41),"")</f>
        <v/>
      </c>
      <c r="AD41" s="67" t="str">
        <f>IF(AND('Mapa final'!$Y$42="Baja",'Mapa final'!$AA$42="Mayor"),CONCATENATE("R6C",'Mapa final'!$O$42),"")</f>
        <v/>
      </c>
      <c r="AE41" s="67" t="str">
        <f>IF(AND('Mapa final'!$Y$43="Baja",'Mapa final'!$AA$43="Mayor"),CONCATENATE("R6C",'Mapa final'!$O$43),"")</f>
        <v/>
      </c>
      <c r="AF41" s="67" t="str">
        <f>IF(AND('Mapa final'!$Y$44="Baja",'Mapa final'!$AA$44="Mayor"),CONCATENATE("R6C",'Mapa final'!$O$44),"")</f>
        <v/>
      </c>
      <c r="AG41" s="68" t="str">
        <f>IF(AND('Mapa final'!$Y$45="Baja",'Mapa final'!$AA$45="Mayor"),CONCATENATE("R6C",'Mapa final'!$O$45),"")</f>
        <v/>
      </c>
      <c r="AH41" s="69" t="str">
        <f ca="1">IF(AND('Mapa final'!$Y$40="Baja",'Mapa final'!$AA$40="Catastrófico"),CONCATENATE("R6C",'Mapa final'!$O$40),"")</f>
        <v/>
      </c>
      <c r="AI41" s="70" t="str">
        <f>IF(AND('Mapa final'!$Y$41="Baja",'Mapa final'!$AA$41="Catastrófico"),CONCATENATE("R6C",'Mapa final'!$O$41),"")</f>
        <v/>
      </c>
      <c r="AJ41" s="70" t="str">
        <f>IF(AND('Mapa final'!$Y$42="Baja",'Mapa final'!$AA$42="Catastrófico"),CONCATENATE("R6C",'Mapa final'!$O$42),"")</f>
        <v/>
      </c>
      <c r="AK41" s="70" t="str">
        <f>IF(AND('Mapa final'!$Y$43="Baja",'Mapa final'!$AA$43="Catastrófico"),CONCATENATE("R6C",'Mapa final'!$O$43),"")</f>
        <v/>
      </c>
      <c r="AL41" s="70" t="str">
        <f>IF(AND('Mapa final'!$Y$44="Baja",'Mapa final'!$AA$44="Catastrófico"),CONCATENATE("R6C",'Mapa final'!$O$44),"")</f>
        <v/>
      </c>
      <c r="AM41" s="71" t="str">
        <f>IF(AND('Mapa final'!$Y$45="Baja",'Mapa final'!$AA$45="Catastrófico"),CONCATENATE("R6C",'Mapa final'!$O$45),"")</f>
        <v/>
      </c>
      <c r="AN41" s="97"/>
      <c r="AO41" s="355"/>
      <c r="AP41" s="356"/>
      <c r="AQ41" s="356"/>
      <c r="AR41" s="356"/>
      <c r="AS41" s="356"/>
      <c r="AT41" s="35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283"/>
      <c r="C42" s="283"/>
      <c r="D42" s="284"/>
      <c r="E42" s="324"/>
      <c r="F42" s="325"/>
      <c r="G42" s="325"/>
      <c r="H42" s="325"/>
      <c r="I42" s="325"/>
      <c r="J42" s="90" t="str">
        <f>IF(AND('Mapa final'!$Y$46="Baja",'Mapa final'!$AA$46="Leve"),CONCATENATE("R7C",'Mapa final'!$O$46),"")</f>
        <v/>
      </c>
      <c r="K42" s="91" t="str">
        <f>IF(AND('Mapa final'!$Y$47="Baja",'Mapa final'!$AA$47="Leve"),CONCATENATE("R7C",'Mapa final'!$O$47),"")</f>
        <v/>
      </c>
      <c r="L42" s="91" t="str">
        <f>IF(AND('Mapa final'!$Y$48="Baja",'Mapa final'!$AA$48="Leve"),CONCATENATE("R7C",'Mapa final'!$O$48),"")</f>
        <v/>
      </c>
      <c r="M42" s="91" t="str">
        <f>IF(AND('Mapa final'!$Y$49="Baja",'Mapa final'!$AA$49="Leve"),CONCATENATE("R7C",'Mapa final'!$O$49),"")</f>
        <v/>
      </c>
      <c r="N42" s="91" t="str">
        <f>IF(AND('Mapa final'!$Y$50="Baja",'Mapa final'!$AA$50="Leve"),CONCATENATE("R7C",'Mapa final'!$O$50),"")</f>
        <v/>
      </c>
      <c r="O42" s="92" t="str">
        <f>IF(AND('Mapa final'!$Y$51="Baja",'Mapa final'!$AA$51="Leve"),CONCATENATE("R7C",'Mapa final'!$O$51),"")</f>
        <v/>
      </c>
      <c r="P42" s="81" t="str">
        <f>IF(AND('Mapa final'!$Y$46="Baja",'Mapa final'!$AA$46="Menor"),CONCATENATE("R7C",'Mapa final'!$O$46),"")</f>
        <v/>
      </c>
      <c r="Q42" s="82" t="str">
        <f>IF(AND('Mapa final'!$Y$47="Baja",'Mapa final'!$AA$47="Menor"),CONCATENATE("R7C",'Mapa final'!$O$47),"")</f>
        <v/>
      </c>
      <c r="R42" s="82" t="str">
        <f>IF(AND('Mapa final'!$Y$48="Baja",'Mapa final'!$AA$48="Menor"),CONCATENATE("R7C",'Mapa final'!$O$48),"")</f>
        <v/>
      </c>
      <c r="S42" s="82" t="str">
        <f>IF(AND('Mapa final'!$Y$49="Baja",'Mapa final'!$AA$49="Menor"),CONCATENATE("R7C",'Mapa final'!$O$49),"")</f>
        <v/>
      </c>
      <c r="T42" s="82" t="str">
        <f>IF(AND('Mapa final'!$Y$50="Baja",'Mapa final'!$AA$50="Menor"),CONCATENATE("R7C",'Mapa final'!$O$50),"")</f>
        <v/>
      </c>
      <c r="U42" s="83" t="str">
        <f>IF(AND('Mapa final'!$Y$51="Baja",'Mapa final'!$AA$51="Menor"),CONCATENATE("R7C",'Mapa final'!$O$51),"")</f>
        <v/>
      </c>
      <c r="V42" s="81" t="str">
        <f>IF(AND('Mapa final'!$Y$46="Baja",'Mapa final'!$AA$46="Moderado"),CONCATENATE("R7C",'Mapa final'!$O$46),"")</f>
        <v/>
      </c>
      <c r="W42" s="82" t="str">
        <f>IF(AND('Mapa final'!$Y$47="Baja",'Mapa final'!$AA$47="Moderado"),CONCATENATE("R7C",'Mapa final'!$O$47),"")</f>
        <v/>
      </c>
      <c r="X42" s="82" t="str">
        <f>IF(AND('Mapa final'!$Y$48="Baja",'Mapa final'!$AA$48="Moderado"),CONCATENATE("R7C",'Mapa final'!$O$48),"")</f>
        <v/>
      </c>
      <c r="Y42" s="82" t="str">
        <f>IF(AND('Mapa final'!$Y$49="Baja",'Mapa final'!$AA$49="Moderado"),CONCATENATE("R7C",'Mapa final'!$O$49),"")</f>
        <v/>
      </c>
      <c r="Z42" s="82" t="str">
        <f>IF(AND('Mapa final'!$Y$50="Baja",'Mapa final'!$AA$50="Moderado"),CONCATENATE("R7C",'Mapa final'!$O$50),"")</f>
        <v/>
      </c>
      <c r="AA42" s="83" t="str">
        <f>IF(AND('Mapa final'!$Y$51="Baja",'Mapa final'!$AA$51="Moderado"),CONCATENATE("R7C",'Mapa final'!$O$51),"")</f>
        <v/>
      </c>
      <c r="AB42" s="66" t="str">
        <f>IF(AND('Mapa final'!$Y$46="Baja",'Mapa final'!$AA$46="Mayor"),CONCATENATE("R7C",'Mapa final'!$O$46),"")</f>
        <v/>
      </c>
      <c r="AC42" s="67" t="str">
        <f>IF(AND('Mapa final'!$Y$47="Baja",'Mapa final'!$AA$47="Mayor"),CONCATENATE("R7C",'Mapa final'!$O$47),"")</f>
        <v/>
      </c>
      <c r="AD42" s="67" t="str">
        <f>IF(AND('Mapa final'!$Y$48="Baja",'Mapa final'!$AA$48="Mayor"),CONCATENATE("R7C",'Mapa final'!$O$48),"")</f>
        <v/>
      </c>
      <c r="AE42" s="67" t="str">
        <f>IF(AND('Mapa final'!$Y$49="Baja",'Mapa final'!$AA$49="Mayor"),CONCATENATE("R7C",'Mapa final'!$O$49),"")</f>
        <v/>
      </c>
      <c r="AF42" s="67" t="str">
        <f>IF(AND('Mapa final'!$Y$50="Baja",'Mapa final'!$AA$50="Mayor"),CONCATENATE("R7C",'Mapa final'!$O$50),"")</f>
        <v/>
      </c>
      <c r="AG42" s="68" t="str">
        <f>IF(AND('Mapa final'!$Y$51="Baja",'Mapa final'!$AA$51="Mayor"),CONCATENATE("R7C",'Mapa final'!$O$51),"")</f>
        <v/>
      </c>
      <c r="AH42" s="69" t="str">
        <f>IF(AND('Mapa final'!$Y$46="Baja",'Mapa final'!$AA$46="Catastrófico"),CONCATENATE("R7C",'Mapa final'!$O$46),"")</f>
        <v/>
      </c>
      <c r="AI42" s="70" t="str">
        <f>IF(AND('Mapa final'!$Y$47="Baja",'Mapa final'!$AA$47="Catastrófico"),CONCATENATE("R7C",'Mapa final'!$O$47),"")</f>
        <v/>
      </c>
      <c r="AJ42" s="70" t="str">
        <f>IF(AND('Mapa final'!$Y$48="Baja",'Mapa final'!$AA$48="Catastrófico"),CONCATENATE("R7C",'Mapa final'!$O$48),"")</f>
        <v/>
      </c>
      <c r="AK42" s="70" t="str">
        <f>IF(AND('Mapa final'!$Y$49="Baja",'Mapa final'!$AA$49="Catastrófico"),CONCATENATE("R7C",'Mapa final'!$O$49),"")</f>
        <v/>
      </c>
      <c r="AL42" s="70" t="str">
        <f>IF(AND('Mapa final'!$Y$50="Baja",'Mapa final'!$AA$50="Catastrófico"),CONCATENATE("R7C",'Mapa final'!$O$50),"")</f>
        <v/>
      </c>
      <c r="AM42" s="71" t="str">
        <f>IF(AND('Mapa final'!$Y$51="Baja",'Mapa final'!$AA$51="Catastrófico"),CONCATENATE("R7C",'Mapa final'!$O$51),"")</f>
        <v/>
      </c>
      <c r="AN42" s="97"/>
      <c r="AO42" s="355"/>
      <c r="AP42" s="356"/>
      <c r="AQ42" s="356"/>
      <c r="AR42" s="356"/>
      <c r="AS42" s="356"/>
      <c r="AT42" s="35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283"/>
      <c r="C43" s="283"/>
      <c r="D43" s="284"/>
      <c r="E43" s="324"/>
      <c r="F43" s="325"/>
      <c r="G43" s="325"/>
      <c r="H43" s="325"/>
      <c r="I43" s="325"/>
      <c r="J43" s="90" t="str">
        <f>IF(AND('Mapa final'!$Y$52="Baja",'Mapa final'!$AA$52="Leve"),CONCATENATE("R8C",'Mapa final'!$O$52),"")</f>
        <v/>
      </c>
      <c r="K43" s="91" t="str">
        <f>IF(AND('Mapa final'!$Y$53="Baja",'Mapa final'!$AA$53="Leve"),CONCATENATE("R8C",'Mapa final'!$O$53),"")</f>
        <v/>
      </c>
      <c r="L43" s="91" t="str">
        <f>IF(AND('Mapa final'!$Y$54="Baja",'Mapa final'!$AA$54="Leve"),CONCATENATE("R8C",'Mapa final'!$O$54),"")</f>
        <v/>
      </c>
      <c r="M43" s="91" t="str">
        <f>IF(AND('Mapa final'!$Y$55="Baja",'Mapa final'!$AA$55="Leve"),CONCATENATE("R8C",'Mapa final'!$O$55),"")</f>
        <v/>
      </c>
      <c r="N43" s="91" t="str">
        <f>IF(AND('Mapa final'!$Y$56="Baja",'Mapa final'!$AA$56="Leve"),CONCATENATE("R8C",'Mapa final'!$O$56),"")</f>
        <v/>
      </c>
      <c r="O43" s="92" t="str">
        <f>IF(AND('Mapa final'!$Y$57="Baja",'Mapa final'!$AA$57="Leve"),CONCATENATE("R8C",'Mapa final'!$O$57),"")</f>
        <v/>
      </c>
      <c r="P43" s="81" t="str">
        <f>IF(AND('Mapa final'!$Y$52="Baja",'Mapa final'!$AA$52="Menor"),CONCATENATE("R8C",'Mapa final'!$O$52),"")</f>
        <v/>
      </c>
      <c r="Q43" s="82" t="str">
        <f>IF(AND('Mapa final'!$Y$53="Baja",'Mapa final'!$AA$53="Menor"),CONCATENATE("R8C",'Mapa final'!$O$53),"")</f>
        <v/>
      </c>
      <c r="R43" s="82" t="str">
        <f>IF(AND('Mapa final'!$Y$54="Baja",'Mapa final'!$AA$54="Menor"),CONCATENATE("R8C",'Mapa final'!$O$54),"")</f>
        <v/>
      </c>
      <c r="S43" s="82" t="str">
        <f>IF(AND('Mapa final'!$Y$55="Baja",'Mapa final'!$AA$55="Menor"),CONCATENATE("R8C",'Mapa final'!$O$55),"")</f>
        <v/>
      </c>
      <c r="T43" s="82" t="str">
        <f>IF(AND('Mapa final'!$Y$56="Baja",'Mapa final'!$AA$56="Menor"),CONCATENATE("R8C",'Mapa final'!$O$56),"")</f>
        <v/>
      </c>
      <c r="U43" s="83" t="str">
        <f>IF(AND('Mapa final'!$Y$57="Baja",'Mapa final'!$AA$57="Menor"),CONCATENATE("R8C",'Mapa final'!$O$57),"")</f>
        <v/>
      </c>
      <c r="V43" s="81" t="str">
        <f>IF(AND('Mapa final'!$Y$52="Baja",'Mapa final'!$AA$52="Moderado"),CONCATENATE("R8C",'Mapa final'!$O$52),"")</f>
        <v/>
      </c>
      <c r="W43" s="82" t="str">
        <f>IF(AND('Mapa final'!$Y$53="Baja",'Mapa final'!$AA$53="Moderado"),CONCATENATE("R8C",'Mapa final'!$O$53),"")</f>
        <v/>
      </c>
      <c r="X43" s="82" t="str">
        <f>IF(AND('Mapa final'!$Y$54="Baja",'Mapa final'!$AA$54="Moderado"),CONCATENATE("R8C",'Mapa final'!$O$54),"")</f>
        <v/>
      </c>
      <c r="Y43" s="82" t="str">
        <f>IF(AND('Mapa final'!$Y$55="Baja",'Mapa final'!$AA$55="Moderado"),CONCATENATE("R8C",'Mapa final'!$O$55),"")</f>
        <v/>
      </c>
      <c r="Z43" s="82" t="str">
        <f>IF(AND('Mapa final'!$Y$56="Baja",'Mapa final'!$AA$56="Moderado"),CONCATENATE("R8C",'Mapa final'!$O$56),"")</f>
        <v/>
      </c>
      <c r="AA43" s="83" t="str">
        <f>IF(AND('Mapa final'!$Y$57="Baja",'Mapa final'!$AA$57="Moderado"),CONCATENATE("R8C",'Mapa final'!$O$57),"")</f>
        <v/>
      </c>
      <c r="AB43" s="66" t="str">
        <f>IF(AND('Mapa final'!$Y$52="Baja",'Mapa final'!$AA$52="Mayor"),CONCATENATE("R8C",'Mapa final'!$O$52),"")</f>
        <v/>
      </c>
      <c r="AC43" s="67" t="str">
        <f>IF(AND('Mapa final'!$Y$53="Baja",'Mapa final'!$AA$53="Mayor"),CONCATENATE("R8C",'Mapa final'!$O$53),"")</f>
        <v/>
      </c>
      <c r="AD43" s="67" t="str">
        <f>IF(AND('Mapa final'!$Y$54="Baja",'Mapa final'!$AA$54="Mayor"),CONCATENATE("R8C",'Mapa final'!$O$54),"")</f>
        <v/>
      </c>
      <c r="AE43" s="67" t="str">
        <f>IF(AND('Mapa final'!$Y$55="Baja",'Mapa final'!$AA$55="Mayor"),CONCATENATE("R8C",'Mapa final'!$O$55),"")</f>
        <v/>
      </c>
      <c r="AF43" s="67" t="str">
        <f>IF(AND('Mapa final'!$Y$56="Baja",'Mapa final'!$AA$56="Mayor"),CONCATENATE("R8C",'Mapa final'!$O$56),"")</f>
        <v/>
      </c>
      <c r="AG43" s="68" t="str">
        <f>IF(AND('Mapa final'!$Y$57="Baja",'Mapa final'!$AA$57="Mayor"),CONCATENATE("R8C",'Mapa final'!$O$57),"")</f>
        <v/>
      </c>
      <c r="AH43" s="69" t="str">
        <f>IF(AND('Mapa final'!$Y$52="Baja",'Mapa final'!$AA$52="Catastrófico"),CONCATENATE("R8C",'Mapa final'!$O$52),"")</f>
        <v/>
      </c>
      <c r="AI43" s="70" t="str">
        <f>IF(AND('Mapa final'!$Y$53="Baja",'Mapa final'!$AA$53="Catastrófico"),CONCATENATE("R8C",'Mapa final'!$O$53),"")</f>
        <v/>
      </c>
      <c r="AJ43" s="70" t="str">
        <f>IF(AND('Mapa final'!$Y$54="Baja",'Mapa final'!$AA$54="Catastrófico"),CONCATENATE("R8C",'Mapa final'!$O$54),"")</f>
        <v/>
      </c>
      <c r="AK43" s="70" t="str">
        <f>IF(AND('Mapa final'!$Y$55="Baja",'Mapa final'!$AA$55="Catastrófico"),CONCATENATE("R8C",'Mapa final'!$O$55),"")</f>
        <v/>
      </c>
      <c r="AL43" s="70" t="str">
        <f>IF(AND('Mapa final'!$Y$56="Baja",'Mapa final'!$AA$56="Catastrófico"),CONCATENATE("R8C",'Mapa final'!$O$56),"")</f>
        <v/>
      </c>
      <c r="AM43" s="71" t="str">
        <f>IF(AND('Mapa final'!$Y$57="Baja",'Mapa final'!$AA$57="Catastrófico"),CONCATENATE("R8C",'Mapa final'!$O$57),"")</f>
        <v/>
      </c>
      <c r="AN43" s="97"/>
      <c r="AO43" s="355"/>
      <c r="AP43" s="356"/>
      <c r="AQ43" s="356"/>
      <c r="AR43" s="356"/>
      <c r="AS43" s="356"/>
      <c r="AT43" s="35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283"/>
      <c r="C44" s="283"/>
      <c r="D44" s="284"/>
      <c r="E44" s="324"/>
      <c r="F44" s="325"/>
      <c r="G44" s="325"/>
      <c r="H44" s="325"/>
      <c r="I44" s="325"/>
      <c r="J44" s="90" t="str">
        <f>IF(AND('Mapa final'!$Y$58="Baja",'Mapa final'!$AA$58="Leve"),CONCATENATE("R9C",'Mapa final'!$O$58),"")</f>
        <v/>
      </c>
      <c r="K44" s="91" t="str">
        <f>IF(AND('Mapa final'!$Y$59="Baja",'Mapa final'!$AA$59="Leve"),CONCATENATE("R9C",'Mapa final'!$O$59),"")</f>
        <v/>
      </c>
      <c r="L44" s="91" t="str">
        <f>IF(AND('Mapa final'!$Y$60="Baja",'Mapa final'!$AA$60="Leve"),CONCATENATE("R9C",'Mapa final'!$O$60),"")</f>
        <v/>
      </c>
      <c r="M44" s="91" t="str">
        <f>IF(AND('Mapa final'!$Y$61="Baja",'Mapa final'!$AA$61="Leve"),CONCATENATE("R9C",'Mapa final'!$O$61),"")</f>
        <v/>
      </c>
      <c r="N44" s="91" t="str">
        <f>IF(AND('Mapa final'!$Y$62="Baja",'Mapa final'!$AA$62="Leve"),CONCATENATE("R9C",'Mapa final'!$O$62),"")</f>
        <v/>
      </c>
      <c r="O44" s="92" t="str">
        <f>IF(AND('Mapa final'!$Y$63="Baja",'Mapa final'!$AA$63="Leve"),CONCATENATE("R9C",'Mapa final'!$O$63),"")</f>
        <v/>
      </c>
      <c r="P44" s="81" t="str">
        <f>IF(AND('Mapa final'!$Y$58="Baja",'Mapa final'!$AA$58="Menor"),CONCATENATE("R9C",'Mapa final'!$O$58),"")</f>
        <v/>
      </c>
      <c r="Q44" s="82" t="str">
        <f>IF(AND('Mapa final'!$Y$59="Baja",'Mapa final'!$AA$59="Menor"),CONCATENATE("R9C",'Mapa final'!$O$59),"")</f>
        <v/>
      </c>
      <c r="R44" s="82" t="str">
        <f>IF(AND('Mapa final'!$Y$60="Baja",'Mapa final'!$AA$60="Menor"),CONCATENATE("R9C",'Mapa final'!$O$60),"")</f>
        <v/>
      </c>
      <c r="S44" s="82" t="str">
        <f>IF(AND('Mapa final'!$Y$61="Baja",'Mapa final'!$AA$61="Menor"),CONCATENATE("R9C",'Mapa final'!$O$61),"")</f>
        <v/>
      </c>
      <c r="T44" s="82" t="str">
        <f>IF(AND('Mapa final'!$Y$62="Baja",'Mapa final'!$AA$62="Menor"),CONCATENATE("R9C",'Mapa final'!$O$62),"")</f>
        <v/>
      </c>
      <c r="U44" s="83" t="str">
        <f>IF(AND('Mapa final'!$Y$63="Baja",'Mapa final'!$AA$63="Menor"),CONCATENATE("R9C",'Mapa final'!$O$63),"")</f>
        <v/>
      </c>
      <c r="V44" s="81" t="str">
        <f>IF(AND('Mapa final'!$Y$58="Baja",'Mapa final'!$AA$58="Moderado"),CONCATENATE("R9C",'Mapa final'!$O$58),"")</f>
        <v/>
      </c>
      <c r="W44" s="82" t="str">
        <f>IF(AND('Mapa final'!$Y$59="Baja",'Mapa final'!$AA$59="Moderado"),CONCATENATE("R9C",'Mapa final'!$O$59),"")</f>
        <v/>
      </c>
      <c r="X44" s="82" t="str">
        <f>IF(AND('Mapa final'!$Y$60="Baja",'Mapa final'!$AA$60="Moderado"),CONCATENATE("R9C",'Mapa final'!$O$60),"")</f>
        <v/>
      </c>
      <c r="Y44" s="82" t="str">
        <f>IF(AND('Mapa final'!$Y$61="Baja",'Mapa final'!$AA$61="Moderado"),CONCATENATE("R9C",'Mapa final'!$O$61),"")</f>
        <v/>
      </c>
      <c r="Z44" s="82" t="str">
        <f>IF(AND('Mapa final'!$Y$62="Baja",'Mapa final'!$AA$62="Moderado"),CONCATENATE("R9C",'Mapa final'!$O$62),"")</f>
        <v/>
      </c>
      <c r="AA44" s="83" t="str">
        <f>IF(AND('Mapa final'!$Y$63="Baja",'Mapa final'!$AA$63="Moderado"),CONCATENATE("R9C",'Mapa final'!$O$63),"")</f>
        <v/>
      </c>
      <c r="AB44" s="66" t="str">
        <f>IF(AND('Mapa final'!$Y$58="Baja",'Mapa final'!$AA$58="Mayor"),CONCATENATE("R9C",'Mapa final'!$O$58),"")</f>
        <v/>
      </c>
      <c r="AC44" s="67" t="str">
        <f>IF(AND('Mapa final'!$Y$59="Baja",'Mapa final'!$AA$59="Mayor"),CONCATENATE("R9C",'Mapa final'!$O$59),"")</f>
        <v/>
      </c>
      <c r="AD44" s="67" t="str">
        <f>IF(AND('Mapa final'!$Y$60="Baja",'Mapa final'!$AA$60="Mayor"),CONCATENATE("R9C",'Mapa final'!$O$60),"")</f>
        <v/>
      </c>
      <c r="AE44" s="67" t="str">
        <f>IF(AND('Mapa final'!$Y$61="Baja",'Mapa final'!$AA$61="Mayor"),CONCATENATE("R9C",'Mapa final'!$O$61),"")</f>
        <v/>
      </c>
      <c r="AF44" s="67" t="str">
        <f>IF(AND('Mapa final'!$Y$62="Baja",'Mapa final'!$AA$62="Mayor"),CONCATENATE("R9C",'Mapa final'!$O$62),"")</f>
        <v/>
      </c>
      <c r="AG44" s="68" t="str">
        <f>IF(AND('Mapa final'!$Y$63="Baja",'Mapa final'!$AA$63="Mayor"),CONCATENATE("R9C",'Mapa final'!$O$63),"")</f>
        <v/>
      </c>
      <c r="AH44" s="69" t="str">
        <f>IF(AND('Mapa final'!$Y$58="Baja",'Mapa final'!$AA$58="Catastrófico"),CONCATENATE("R9C",'Mapa final'!$O$58),"")</f>
        <v/>
      </c>
      <c r="AI44" s="70" t="str">
        <f>IF(AND('Mapa final'!$Y$59="Baja",'Mapa final'!$AA$59="Catastrófico"),CONCATENATE("R9C",'Mapa final'!$O$59),"")</f>
        <v/>
      </c>
      <c r="AJ44" s="70" t="str">
        <f>IF(AND('Mapa final'!$Y$60="Baja",'Mapa final'!$AA$60="Catastrófico"),CONCATENATE("R9C",'Mapa final'!$O$60),"")</f>
        <v/>
      </c>
      <c r="AK44" s="70" t="str">
        <f>IF(AND('Mapa final'!$Y$61="Baja",'Mapa final'!$AA$61="Catastrófico"),CONCATENATE("R9C",'Mapa final'!$O$61),"")</f>
        <v/>
      </c>
      <c r="AL44" s="70" t="str">
        <f>IF(AND('Mapa final'!$Y$62="Baja",'Mapa final'!$AA$62="Catastrófico"),CONCATENATE("R9C",'Mapa final'!$O$62),"")</f>
        <v/>
      </c>
      <c r="AM44" s="71" t="str">
        <f>IF(AND('Mapa final'!$Y$63="Baja",'Mapa final'!$AA$63="Catastrófico"),CONCATENATE("R9C",'Mapa final'!$O$63),"")</f>
        <v/>
      </c>
      <c r="AN44" s="97"/>
      <c r="AO44" s="355"/>
      <c r="AP44" s="356"/>
      <c r="AQ44" s="356"/>
      <c r="AR44" s="356"/>
      <c r="AS44" s="356"/>
      <c r="AT44" s="35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283"/>
      <c r="C45" s="283"/>
      <c r="D45" s="284"/>
      <c r="E45" s="327"/>
      <c r="F45" s="328"/>
      <c r="G45" s="328"/>
      <c r="H45" s="328"/>
      <c r="I45" s="328"/>
      <c r="J45" s="93" t="str">
        <f>IF(AND('Mapa final'!$Y$64="Baja",'Mapa final'!$AA$64="Leve"),CONCATENATE("R10C",'Mapa final'!$O$64),"")</f>
        <v/>
      </c>
      <c r="K45" s="94" t="str">
        <f>IF(AND('Mapa final'!$Y$65="Baja",'Mapa final'!$AA$65="Leve"),CONCATENATE("R10C",'Mapa final'!$O$65),"")</f>
        <v/>
      </c>
      <c r="L45" s="94" t="str">
        <f>IF(AND('Mapa final'!$Y$66="Baja",'Mapa final'!$AA$66="Leve"),CONCATENATE("R10C",'Mapa final'!$O$66),"")</f>
        <v/>
      </c>
      <c r="M45" s="94" t="str">
        <f>IF(AND('Mapa final'!$Y$67="Baja",'Mapa final'!$AA$67="Leve"),CONCATENATE("R10C",'Mapa final'!$O$67),"")</f>
        <v/>
      </c>
      <c r="N45" s="94" t="str">
        <f>IF(AND('Mapa final'!$Y$68="Baja",'Mapa final'!$AA$68="Leve"),CONCATENATE("R10C",'Mapa final'!$O$68),"")</f>
        <v/>
      </c>
      <c r="O45" s="95" t="str">
        <f>IF(AND('Mapa final'!$Y$69="Baja",'Mapa final'!$AA$69="Leve"),CONCATENATE("R10C",'Mapa final'!$O$69),"")</f>
        <v/>
      </c>
      <c r="P45" s="81" t="str">
        <f>IF(AND('Mapa final'!$Y$64="Baja",'Mapa final'!$AA$64="Menor"),CONCATENATE("R10C",'Mapa final'!$O$64),"")</f>
        <v/>
      </c>
      <c r="Q45" s="82" t="str">
        <f>IF(AND('Mapa final'!$Y$65="Baja",'Mapa final'!$AA$65="Menor"),CONCATENATE("R10C",'Mapa final'!$O$65),"")</f>
        <v/>
      </c>
      <c r="R45" s="82" t="str">
        <f>IF(AND('Mapa final'!$Y$66="Baja",'Mapa final'!$AA$66="Menor"),CONCATENATE("R10C",'Mapa final'!$O$66),"")</f>
        <v/>
      </c>
      <c r="S45" s="82" t="str">
        <f>IF(AND('Mapa final'!$Y$67="Baja",'Mapa final'!$AA$67="Menor"),CONCATENATE("R10C",'Mapa final'!$O$67),"")</f>
        <v/>
      </c>
      <c r="T45" s="82" t="str">
        <f>IF(AND('Mapa final'!$Y$68="Baja",'Mapa final'!$AA$68="Menor"),CONCATENATE("R10C",'Mapa final'!$O$68),"")</f>
        <v/>
      </c>
      <c r="U45" s="83" t="str">
        <f>IF(AND('Mapa final'!$Y$69="Baja",'Mapa final'!$AA$69="Menor"),CONCATENATE("R10C",'Mapa final'!$O$69),"")</f>
        <v/>
      </c>
      <c r="V45" s="84" t="str">
        <f>IF(AND('Mapa final'!$Y$64="Baja",'Mapa final'!$AA$64="Moderado"),CONCATENATE("R10C",'Mapa final'!$O$64),"")</f>
        <v/>
      </c>
      <c r="W45" s="85" t="str">
        <f>IF(AND('Mapa final'!$Y$65="Baja",'Mapa final'!$AA$65="Moderado"),CONCATENATE("R10C",'Mapa final'!$O$65),"")</f>
        <v/>
      </c>
      <c r="X45" s="85" t="str">
        <f>IF(AND('Mapa final'!$Y$66="Baja",'Mapa final'!$AA$66="Moderado"),CONCATENATE("R10C",'Mapa final'!$O$66),"")</f>
        <v/>
      </c>
      <c r="Y45" s="85" t="str">
        <f>IF(AND('Mapa final'!$Y$67="Baja",'Mapa final'!$AA$67="Moderado"),CONCATENATE("R10C",'Mapa final'!$O$67),"")</f>
        <v/>
      </c>
      <c r="Z45" s="85" t="str">
        <f>IF(AND('Mapa final'!$Y$68="Baja",'Mapa final'!$AA$68="Moderado"),CONCATENATE("R10C",'Mapa final'!$O$68),"")</f>
        <v/>
      </c>
      <c r="AA45" s="86" t="str">
        <f>IF(AND('Mapa final'!$Y$69="Baja",'Mapa final'!$AA$69="Moderado"),CONCATENATE("R10C",'Mapa final'!$O$69),"")</f>
        <v/>
      </c>
      <c r="AB45" s="72" t="str">
        <f>IF(AND('Mapa final'!$Y$64="Baja",'Mapa final'!$AA$64="Mayor"),CONCATENATE("R10C",'Mapa final'!$O$64),"")</f>
        <v/>
      </c>
      <c r="AC45" s="73" t="str">
        <f>IF(AND('Mapa final'!$Y$65="Baja",'Mapa final'!$AA$65="Mayor"),CONCATENATE("R10C",'Mapa final'!$O$65),"")</f>
        <v/>
      </c>
      <c r="AD45" s="73" t="str">
        <f>IF(AND('Mapa final'!$Y$66="Baja",'Mapa final'!$AA$66="Mayor"),CONCATENATE("R10C",'Mapa final'!$O$66),"")</f>
        <v/>
      </c>
      <c r="AE45" s="73" t="str">
        <f>IF(AND('Mapa final'!$Y$67="Baja",'Mapa final'!$AA$67="Mayor"),CONCATENATE("R10C",'Mapa final'!$O$67),"")</f>
        <v/>
      </c>
      <c r="AF45" s="73" t="str">
        <f>IF(AND('Mapa final'!$Y$68="Baja",'Mapa final'!$AA$68="Mayor"),CONCATENATE("R10C",'Mapa final'!$O$68),"")</f>
        <v/>
      </c>
      <c r="AG45" s="74" t="str">
        <f>IF(AND('Mapa final'!$Y$69="Baja",'Mapa final'!$AA$69="Mayor"),CONCATENATE("R10C",'Mapa final'!$O$69),"")</f>
        <v/>
      </c>
      <c r="AH45" s="75" t="str">
        <f>IF(AND('Mapa final'!$Y$64="Baja",'Mapa final'!$AA$64="Catastrófico"),CONCATENATE("R10C",'Mapa final'!$O$64),"")</f>
        <v/>
      </c>
      <c r="AI45" s="76" t="str">
        <f>IF(AND('Mapa final'!$Y$65="Baja",'Mapa final'!$AA$65="Catastrófico"),CONCATENATE("R10C",'Mapa final'!$O$65),"")</f>
        <v/>
      </c>
      <c r="AJ45" s="76" t="str">
        <f>IF(AND('Mapa final'!$Y$66="Baja",'Mapa final'!$AA$66="Catastrófico"),CONCATENATE("R10C",'Mapa final'!$O$66),"")</f>
        <v/>
      </c>
      <c r="AK45" s="76" t="str">
        <f>IF(AND('Mapa final'!$Y$67="Baja",'Mapa final'!$AA$67="Catastrófico"),CONCATENATE("R10C",'Mapa final'!$O$67),"")</f>
        <v/>
      </c>
      <c r="AL45" s="76" t="str">
        <f>IF(AND('Mapa final'!$Y$68="Baja",'Mapa final'!$AA$68="Catastrófico"),CONCATENATE("R10C",'Mapa final'!$O$68),"")</f>
        <v/>
      </c>
      <c r="AM45" s="77" t="str">
        <f>IF(AND('Mapa final'!$Y$69="Baja",'Mapa final'!$AA$69="Catastrófico"),CONCATENATE("R10C",'Mapa final'!$O$69),"")</f>
        <v/>
      </c>
      <c r="AN45" s="97"/>
      <c r="AO45" s="358"/>
      <c r="AP45" s="359"/>
      <c r="AQ45" s="359"/>
      <c r="AR45" s="359"/>
      <c r="AS45" s="359"/>
      <c r="AT45" s="360"/>
    </row>
    <row r="46" spans="1:80" ht="46.5" customHeight="1" x14ac:dyDescent="0.35">
      <c r="A46" s="97"/>
      <c r="B46" s="283"/>
      <c r="C46" s="283"/>
      <c r="D46" s="284"/>
      <c r="E46" s="321" t="s">
        <v>113</v>
      </c>
      <c r="F46" s="322"/>
      <c r="G46" s="322"/>
      <c r="H46" s="322"/>
      <c r="I46" s="323"/>
      <c r="J46" s="87" t="str">
        <f ca="1">IF(AND('Mapa final'!$Y$10="Muy Baja",'Mapa final'!$AA$10="Leve"),CONCATENATE("R1C",'Mapa final'!$O$10),"")</f>
        <v/>
      </c>
      <c r="K46" s="88" t="str">
        <f>IF(AND('Mapa final'!$Y$11="Muy Baja",'Mapa final'!$AA$11="Leve"),CONCATENATE("R1C",'Mapa final'!$O$11),"")</f>
        <v/>
      </c>
      <c r="L46" s="88" t="str">
        <f>IF(AND('Mapa final'!$Y$12="Muy Baja",'Mapa final'!$AA$12="Leve"),CONCATENATE("R1C",'Mapa final'!$O$12),"")</f>
        <v/>
      </c>
      <c r="M46" s="88" t="str">
        <f>IF(AND('Mapa final'!$Y$13="Muy Baja",'Mapa final'!$AA$13="Leve"),CONCATENATE("R1C",'Mapa final'!$O$13),"")</f>
        <v/>
      </c>
      <c r="N46" s="88" t="str">
        <f>IF(AND('Mapa final'!$Y$14="Muy Baja",'Mapa final'!$AA$14="Leve"),CONCATENATE("R1C",'Mapa final'!$O$14),"")</f>
        <v/>
      </c>
      <c r="O46" s="89" t="str">
        <f>IF(AND('Mapa final'!$Y$15="Muy Baja",'Mapa final'!$AA$15="Leve"),CONCATENATE("R1C",'Mapa final'!$O$15),"")</f>
        <v/>
      </c>
      <c r="P46" s="87" t="str">
        <f ca="1">IF(AND('Mapa final'!$Y$10="Muy Baja",'Mapa final'!$AA$10="Menor"),CONCATENATE("R1C",'Mapa final'!$O$10),"")</f>
        <v/>
      </c>
      <c r="Q46" s="88" t="str">
        <f>IF(AND('Mapa final'!$Y$11="Muy Baja",'Mapa final'!$AA$11="Menor"),CONCATENATE("R1C",'Mapa final'!$O$11),"")</f>
        <v/>
      </c>
      <c r="R46" s="88" t="str">
        <f>IF(AND('Mapa final'!$Y$12="Muy Baja",'Mapa final'!$AA$12="Menor"),CONCATENATE("R1C",'Mapa final'!$O$12),"")</f>
        <v/>
      </c>
      <c r="S46" s="88" t="str">
        <f>IF(AND('Mapa final'!$Y$13="Muy Baja",'Mapa final'!$AA$13="Menor"),CONCATENATE("R1C",'Mapa final'!$O$13),"")</f>
        <v/>
      </c>
      <c r="T46" s="88" t="str">
        <f>IF(AND('Mapa final'!$Y$14="Muy Baja",'Mapa final'!$AA$14="Menor"),CONCATENATE("R1C",'Mapa final'!$O$14),"")</f>
        <v/>
      </c>
      <c r="U46" s="89" t="str">
        <f>IF(AND('Mapa final'!$Y$15="Muy Baja",'Mapa final'!$AA$15="Menor"),CONCATENATE("R1C",'Mapa final'!$O$15),"")</f>
        <v/>
      </c>
      <c r="V46" s="78" t="str">
        <f ca="1">IF(AND('Mapa final'!$Y$10="Muy Baja",'Mapa final'!$AA$10="Moderado"),CONCATENATE("R1C",'Mapa final'!$O$10),"")</f>
        <v/>
      </c>
      <c r="W46" s="96" t="str">
        <f>IF(AND('Mapa final'!$Y$11="Muy Baja",'Mapa final'!$AA$11="Moderado"),CONCATENATE("R1C",'Mapa final'!$O$11),"")</f>
        <v/>
      </c>
      <c r="X46" s="79" t="str">
        <f>IF(AND('Mapa final'!$Y$12="Muy Baja",'Mapa final'!$AA$12="Moderado"),CONCATENATE("R1C",'Mapa final'!$O$12),"")</f>
        <v/>
      </c>
      <c r="Y46" s="79" t="str">
        <f>IF(AND('Mapa final'!$Y$13="Muy Baja",'Mapa final'!$AA$13="Moderado"),CONCATENATE("R1C",'Mapa final'!$O$13),"")</f>
        <v/>
      </c>
      <c r="Z46" s="79" t="str">
        <f>IF(AND('Mapa final'!$Y$14="Muy Baja",'Mapa final'!$AA$14="Moderado"),CONCATENATE("R1C",'Mapa final'!$O$14),"")</f>
        <v/>
      </c>
      <c r="AA46" s="80" t="str">
        <f>IF(AND('Mapa final'!$Y$15="Muy Baja",'Mapa final'!$AA$15="Moderado"),CONCATENATE("R1C",'Mapa final'!$O$15),"")</f>
        <v/>
      </c>
      <c r="AB46" s="60" t="str">
        <f ca="1">IF(AND('Mapa final'!$Y$10="Muy Baja",'Mapa final'!$AA$10="Mayor"),CONCATENATE("R1C",'Mapa final'!$O$10),"")</f>
        <v/>
      </c>
      <c r="AC46" s="61" t="str">
        <f>IF(AND('Mapa final'!$Y$11="Muy Baja",'Mapa final'!$AA$11="Mayor"),CONCATENATE("R1C",'Mapa final'!$O$11),"")</f>
        <v/>
      </c>
      <c r="AD46" s="61" t="str">
        <f>IF(AND('Mapa final'!$Y$12="Muy Baja",'Mapa final'!$AA$12="Mayor"),CONCATENATE("R1C",'Mapa final'!$O$12),"")</f>
        <v/>
      </c>
      <c r="AE46" s="61" t="str">
        <f>IF(AND('Mapa final'!$Y$13="Muy Baja",'Mapa final'!$AA$13="Mayor"),CONCATENATE("R1C",'Mapa final'!$O$13),"")</f>
        <v/>
      </c>
      <c r="AF46" s="61" t="str">
        <f>IF(AND('Mapa final'!$Y$14="Muy Baja",'Mapa final'!$AA$14="Mayor"),CONCATENATE("R1C",'Mapa final'!$O$14),"")</f>
        <v/>
      </c>
      <c r="AG46" s="62" t="str">
        <f>IF(AND('Mapa final'!$Y$15="Muy Baja",'Mapa final'!$AA$15="Mayor"),CONCATENATE("R1C",'Mapa final'!$O$15),"")</f>
        <v/>
      </c>
      <c r="AH46" s="63" t="str">
        <f ca="1">IF(AND('Mapa final'!$Y$10="Muy Baja",'Mapa final'!$AA$10="Catastrófico"),CONCATENATE("R1C",'Mapa final'!$O$10),"")</f>
        <v/>
      </c>
      <c r="AI46" s="64" t="str">
        <f>IF(AND('Mapa final'!$Y$11="Muy Baja",'Mapa final'!$AA$11="Catastrófico"),CONCATENATE("R1C",'Mapa final'!$O$11),"")</f>
        <v/>
      </c>
      <c r="AJ46" s="64" t="str">
        <f>IF(AND('Mapa final'!$Y$12="Muy Baja",'Mapa final'!$AA$12="Catastrófico"),CONCATENATE("R1C",'Mapa final'!$O$12),"")</f>
        <v/>
      </c>
      <c r="AK46" s="64" t="str">
        <f>IF(AND('Mapa final'!$Y$13="Muy Baja",'Mapa final'!$AA$13="Catastrófico"),CONCATENATE("R1C",'Mapa final'!$O$13),"")</f>
        <v/>
      </c>
      <c r="AL46" s="64" t="str">
        <f>IF(AND('Mapa final'!$Y$14="Muy Baja",'Mapa final'!$AA$14="Catastrófico"),CONCATENATE("R1C",'Mapa final'!$O$14),"")</f>
        <v/>
      </c>
      <c r="AM46" s="65" t="str">
        <f>IF(AND('Mapa final'!$Y$15="Muy Baja",'Mapa final'!$AA$15="Catastrófico"),CONCATENATE("R1C",'Mapa final'!$O$15),"")</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283"/>
      <c r="C47" s="283"/>
      <c r="D47" s="284"/>
      <c r="E47" s="340"/>
      <c r="F47" s="325"/>
      <c r="G47" s="325"/>
      <c r="H47" s="325"/>
      <c r="I47" s="326"/>
      <c r="J47" s="90" t="str">
        <f ca="1">IF(AND('Mapa final'!$Y$16="Muy Baja",'Mapa final'!$AA$16="Leve"),CONCATENATE("R2C",'Mapa final'!$O$16),"")</f>
        <v/>
      </c>
      <c r="K47" s="91" t="str">
        <f>IF(AND('Mapa final'!$Y$17="Muy Baja",'Mapa final'!$AA$17="Leve"),CONCATENATE("R2C",'Mapa final'!$O$17),"")</f>
        <v/>
      </c>
      <c r="L47" s="91" t="str">
        <f>IF(AND('Mapa final'!$Y$18="Muy Baja",'Mapa final'!$AA$18="Leve"),CONCATENATE("R2C",'Mapa final'!$O$18),"")</f>
        <v/>
      </c>
      <c r="M47" s="91" t="str">
        <f>IF(AND('Mapa final'!$Y$19="Muy Baja",'Mapa final'!$AA$19="Leve"),CONCATENATE("R2C",'Mapa final'!$O$19),"")</f>
        <v/>
      </c>
      <c r="N47" s="91" t="str">
        <f>IF(AND('Mapa final'!$Y$20="Muy Baja",'Mapa final'!$AA$20="Leve"),CONCATENATE("R2C",'Mapa final'!$O$20),"")</f>
        <v/>
      </c>
      <c r="O47" s="92" t="str">
        <f>IF(AND('Mapa final'!$Y$21="Muy Baja",'Mapa final'!$AA$21="Leve"),CONCATENATE("R2C",'Mapa final'!$O$21),"")</f>
        <v/>
      </c>
      <c r="P47" s="90" t="str">
        <f ca="1">IF(AND('Mapa final'!$Y$16="Muy Baja",'Mapa final'!$AA$16="Menor"),CONCATENATE("R2C",'Mapa final'!$O$16),"")</f>
        <v/>
      </c>
      <c r="Q47" s="91" t="str">
        <f>IF(AND('Mapa final'!$Y$17="Muy Baja",'Mapa final'!$AA$17="Menor"),CONCATENATE("R2C",'Mapa final'!$O$17),"")</f>
        <v/>
      </c>
      <c r="R47" s="91" t="str">
        <f>IF(AND('Mapa final'!$Y$18="Muy Baja",'Mapa final'!$AA$18="Menor"),CONCATENATE("R2C",'Mapa final'!$O$18),"")</f>
        <v/>
      </c>
      <c r="S47" s="91" t="str">
        <f>IF(AND('Mapa final'!$Y$19="Muy Baja",'Mapa final'!$AA$19="Menor"),CONCATENATE("R2C",'Mapa final'!$O$19),"")</f>
        <v/>
      </c>
      <c r="T47" s="91" t="str">
        <f>IF(AND('Mapa final'!$Y$20="Muy Baja",'Mapa final'!$AA$20="Menor"),CONCATENATE("R2C",'Mapa final'!$O$20),"")</f>
        <v/>
      </c>
      <c r="U47" s="92" t="str">
        <f>IF(AND('Mapa final'!$Y$21="Muy Baja",'Mapa final'!$AA$21="Menor"),CONCATENATE("R2C",'Mapa final'!$O$21),"")</f>
        <v/>
      </c>
      <c r="V47" s="81" t="str">
        <f ca="1">IF(AND('Mapa final'!$Y$16="Muy Baja",'Mapa final'!$AA$16="Moderado"),CONCATENATE("R2C",'Mapa final'!$O$16),"")</f>
        <v/>
      </c>
      <c r="W47" s="82" t="str">
        <f>IF(AND('Mapa final'!$Y$17="Muy Baja",'Mapa final'!$AA$17="Moderado"),CONCATENATE("R2C",'Mapa final'!$O$17),"")</f>
        <v/>
      </c>
      <c r="X47" s="82" t="str">
        <f>IF(AND('Mapa final'!$Y$18="Muy Baja",'Mapa final'!$AA$18="Moderado"),CONCATENATE("R2C",'Mapa final'!$O$18),"")</f>
        <v/>
      </c>
      <c r="Y47" s="82" t="str">
        <f>IF(AND('Mapa final'!$Y$19="Muy Baja",'Mapa final'!$AA$19="Moderado"),CONCATENATE("R2C",'Mapa final'!$O$19),"")</f>
        <v/>
      </c>
      <c r="Z47" s="82" t="str">
        <f>IF(AND('Mapa final'!$Y$20="Muy Baja",'Mapa final'!$AA$20="Moderado"),CONCATENATE("R2C",'Mapa final'!$O$20),"")</f>
        <v/>
      </c>
      <c r="AA47" s="83" t="str">
        <f>IF(AND('Mapa final'!$Y$21="Muy Baja",'Mapa final'!$AA$21="Moderado"),CONCATENATE("R2C",'Mapa final'!$O$21),"")</f>
        <v/>
      </c>
      <c r="AB47" s="66" t="str">
        <f ca="1">IF(AND('Mapa final'!$Y$16="Muy Baja",'Mapa final'!$AA$16="Mayor"),CONCATENATE("R2C",'Mapa final'!$O$16),"")</f>
        <v/>
      </c>
      <c r="AC47" s="67" t="str">
        <f>IF(AND('Mapa final'!$Y$17="Muy Baja",'Mapa final'!$AA$17="Mayor"),CONCATENATE("R2C",'Mapa final'!$O$17),"")</f>
        <v/>
      </c>
      <c r="AD47" s="67" t="str">
        <f>IF(AND('Mapa final'!$Y$18="Muy Baja",'Mapa final'!$AA$18="Mayor"),CONCATENATE("R2C",'Mapa final'!$O$18),"")</f>
        <v/>
      </c>
      <c r="AE47" s="67" t="str">
        <f>IF(AND('Mapa final'!$Y$19="Muy Baja",'Mapa final'!$AA$19="Mayor"),CONCATENATE("R2C",'Mapa final'!$O$19),"")</f>
        <v/>
      </c>
      <c r="AF47" s="67" t="str">
        <f>IF(AND('Mapa final'!$Y$20="Muy Baja",'Mapa final'!$AA$20="Mayor"),CONCATENATE("R2C",'Mapa final'!$O$20),"")</f>
        <v/>
      </c>
      <c r="AG47" s="68" t="str">
        <f>IF(AND('Mapa final'!$Y$21="Muy Baja",'Mapa final'!$AA$21="Mayor"),CONCATENATE("R2C",'Mapa final'!$O$21),"")</f>
        <v/>
      </c>
      <c r="AH47" s="69" t="str">
        <f ca="1">IF(AND('Mapa final'!$Y$16="Muy Baja",'Mapa final'!$AA$16="Catastrófico"),CONCATENATE("R2C",'Mapa final'!$O$16),"")</f>
        <v/>
      </c>
      <c r="AI47" s="70" t="str">
        <f>IF(AND('Mapa final'!$Y$17="Muy Baja",'Mapa final'!$AA$17="Catastrófico"),CONCATENATE("R2C",'Mapa final'!$O$17),"")</f>
        <v/>
      </c>
      <c r="AJ47" s="70" t="str">
        <f>IF(AND('Mapa final'!$Y$18="Muy Baja",'Mapa final'!$AA$18="Catastrófico"),CONCATENATE("R2C",'Mapa final'!$O$18),"")</f>
        <v/>
      </c>
      <c r="AK47" s="70" t="str">
        <f>IF(AND('Mapa final'!$Y$19="Muy Baja",'Mapa final'!$AA$19="Catastrófico"),CONCATENATE("R2C",'Mapa final'!$O$19),"")</f>
        <v/>
      </c>
      <c r="AL47" s="70" t="str">
        <f>IF(AND('Mapa final'!$Y$20="Muy Baja",'Mapa final'!$AA$20="Catastrófico"),CONCATENATE("R2C",'Mapa final'!$O$20),"")</f>
        <v/>
      </c>
      <c r="AM47" s="71" t="str">
        <f>IF(AND('Mapa final'!$Y$21="Muy Baja",'Mapa final'!$AA$21="Catastrófico"),CONCATENATE("R2C",'Mapa final'!$O$21),"")</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283"/>
      <c r="C48" s="283"/>
      <c r="D48" s="284"/>
      <c r="E48" s="340"/>
      <c r="F48" s="325"/>
      <c r="G48" s="325"/>
      <c r="H48" s="325"/>
      <c r="I48" s="326"/>
      <c r="J48" s="90" t="str">
        <f ca="1">IF(AND('Mapa final'!$Y$22="Muy Baja",'Mapa final'!$AA$22="Leve"),CONCATENATE("R3C",'Mapa final'!$O$22),"")</f>
        <v/>
      </c>
      <c r="K48" s="91" t="str">
        <f>IF(AND('Mapa final'!$Y$23="Muy Baja",'Mapa final'!$AA$23="Leve"),CONCATENATE("R3C",'Mapa final'!$O$23),"")</f>
        <v/>
      </c>
      <c r="L48" s="91" t="str">
        <f>IF(AND('Mapa final'!$Y$24="Muy Baja",'Mapa final'!$AA$24="Leve"),CONCATENATE("R3C",'Mapa final'!$O$24),"")</f>
        <v/>
      </c>
      <c r="M48" s="91" t="str">
        <f>IF(AND('Mapa final'!$Y$25="Muy Baja",'Mapa final'!$AA$25="Leve"),CONCATENATE("R3C",'Mapa final'!$O$25),"")</f>
        <v/>
      </c>
      <c r="N48" s="91" t="str">
        <f>IF(AND('Mapa final'!$Y$26="Muy Baja",'Mapa final'!$AA$26="Leve"),CONCATENATE("R3C",'Mapa final'!$O$26),"")</f>
        <v/>
      </c>
      <c r="O48" s="92" t="str">
        <f>IF(AND('Mapa final'!$Y$27="Muy Baja",'Mapa final'!$AA$27="Leve"),CONCATENATE("R3C",'Mapa final'!$O$27),"")</f>
        <v/>
      </c>
      <c r="P48" s="90" t="str">
        <f ca="1">IF(AND('Mapa final'!$Y$22="Muy Baja",'Mapa final'!$AA$22="Menor"),CONCATENATE("R3C",'Mapa final'!$O$22),"")</f>
        <v/>
      </c>
      <c r="Q48" s="91" t="str">
        <f>IF(AND('Mapa final'!$Y$23="Muy Baja",'Mapa final'!$AA$23="Menor"),CONCATENATE("R3C",'Mapa final'!$O$23),"")</f>
        <v/>
      </c>
      <c r="R48" s="91" t="str">
        <f>IF(AND('Mapa final'!$Y$24="Muy Baja",'Mapa final'!$AA$24="Menor"),CONCATENATE("R3C",'Mapa final'!$O$24),"")</f>
        <v/>
      </c>
      <c r="S48" s="91" t="str">
        <f>IF(AND('Mapa final'!$Y$25="Muy Baja",'Mapa final'!$AA$25="Menor"),CONCATENATE("R3C",'Mapa final'!$O$25),"")</f>
        <v/>
      </c>
      <c r="T48" s="91" t="str">
        <f>IF(AND('Mapa final'!$Y$26="Muy Baja",'Mapa final'!$AA$26="Menor"),CONCATENATE("R3C",'Mapa final'!$O$26),"")</f>
        <v/>
      </c>
      <c r="U48" s="92" t="str">
        <f>IF(AND('Mapa final'!$Y$27="Muy Baja",'Mapa final'!$AA$27="Menor"),CONCATENATE("R3C",'Mapa final'!$O$27),"")</f>
        <v/>
      </c>
      <c r="V48" s="81" t="str">
        <f ca="1">IF(AND('Mapa final'!$Y$22="Muy Baja",'Mapa final'!$AA$22="Moderado"),CONCATENATE("R3C",'Mapa final'!$O$22),"")</f>
        <v/>
      </c>
      <c r="W48" s="82" t="str">
        <f>IF(AND('Mapa final'!$Y$23="Muy Baja",'Mapa final'!$AA$23="Moderado"),CONCATENATE("R3C",'Mapa final'!$O$23),"")</f>
        <v/>
      </c>
      <c r="X48" s="82" t="str">
        <f>IF(AND('Mapa final'!$Y$24="Muy Baja",'Mapa final'!$AA$24="Moderado"),CONCATENATE("R3C",'Mapa final'!$O$24),"")</f>
        <v/>
      </c>
      <c r="Y48" s="82" t="str">
        <f>IF(AND('Mapa final'!$Y$25="Muy Baja",'Mapa final'!$AA$25="Moderado"),CONCATENATE("R3C",'Mapa final'!$O$25),"")</f>
        <v/>
      </c>
      <c r="Z48" s="82" t="str">
        <f>IF(AND('Mapa final'!$Y$26="Muy Baja",'Mapa final'!$AA$26="Moderado"),CONCATENATE("R3C",'Mapa final'!$O$26),"")</f>
        <v/>
      </c>
      <c r="AA48" s="83" t="str">
        <f>IF(AND('Mapa final'!$Y$27="Muy Baja",'Mapa final'!$AA$27="Moderado"),CONCATENATE("R3C",'Mapa final'!$O$27),"")</f>
        <v/>
      </c>
      <c r="AB48" s="66" t="str">
        <f ca="1">IF(AND('Mapa final'!$Y$22="Muy Baja",'Mapa final'!$AA$22="Mayor"),CONCATENATE("R3C",'Mapa final'!$O$22),"")</f>
        <v/>
      </c>
      <c r="AC48" s="67" t="str">
        <f>IF(AND('Mapa final'!$Y$23="Muy Baja",'Mapa final'!$AA$23="Mayor"),CONCATENATE("R3C",'Mapa final'!$O$23),"")</f>
        <v/>
      </c>
      <c r="AD48" s="67" t="str">
        <f>IF(AND('Mapa final'!$Y$24="Muy Baja",'Mapa final'!$AA$24="Mayor"),CONCATENATE("R3C",'Mapa final'!$O$24),"")</f>
        <v/>
      </c>
      <c r="AE48" s="67" t="str">
        <f>IF(AND('Mapa final'!$Y$25="Muy Baja",'Mapa final'!$AA$25="Mayor"),CONCATENATE("R3C",'Mapa final'!$O$25),"")</f>
        <v/>
      </c>
      <c r="AF48" s="67" t="str">
        <f>IF(AND('Mapa final'!$Y$26="Muy Baja",'Mapa final'!$AA$26="Mayor"),CONCATENATE("R3C",'Mapa final'!$O$26),"")</f>
        <v/>
      </c>
      <c r="AG48" s="68" t="str">
        <f>IF(AND('Mapa final'!$Y$27="Muy Baja",'Mapa final'!$AA$27="Mayor"),CONCATENATE("R3C",'Mapa final'!$O$27),"")</f>
        <v/>
      </c>
      <c r="AH48" s="69" t="str">
        <f ca="1">IF(AND('Mapa final'!$Y$22="Muy Baja",'Mapa final'!$AA$22="Catastrófico"),CONCATENATE("R3C",'Mapa final'!$O$22),"")</f>
        <v/>
      </c>
      <c r="AI48" s="70" t="str">
        <f>IF(AND('Mapa final'!$Y$23="Muy Baja",'Mapa final'!$AA$23="Catastrófico"),CONCATENATE("R3C",'Mapa final'!$O$23),"")</f>
        <v/>
      </c>
      <c r="AJ48" s="70" t="str">
        <f>IF(AND('Mapa final'!$Y$24="Muy Baja",'Mapa final'!$AA$24="Catastrófico"),CONCATENATE("R3C",'Mapa final'!$O$24),"")</f>
        <v/>
      </c>
      <c r="AK48" s="70" t="str">
        <f>IF(AND('Mapa final'!$Y$25="Muy Baja",'Mapa final'!$AA$25="Catastrófico"),CONCATENATE("R3C",'Mapa final'!$O$25),"")</f>
        <v/>
      </c>
      <c r="AL48" s="70" t="str">
        <f>IF(AND('Mapa final'!$Y$26="Muy Baja",'Mapa final'!$AA$26="Catastrófico"),CONCATENATE("R3C",'Mapa final'!$O$26),"")</f>
        <v/>
      </c>
      <c r="AM48" s="71" t="str">
        <f>IF(AND('Mapa final'!$Y$27="Muy Baja",'Mapa final'!$AA$27="Catastrófico"),CONCATENATE("R3C",'Mapa final'!$O$27),"")</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283"/>
      <c r="C49" s="283"/>
      <c r="D49" s="284"/>
      <c r="E49" s="324"/>
      <c r="F49" s="325"/>
      <c r="G49" s="325"/>
      <c r="H49" s="325"/>
      <c r="I49" s="326"/>
      <c r="J49" s="90" t="str">
        <f ca="1">IF(AND('Mapa final'!$Y$28="Muy Baja",'Mapa final'!$AA$28="Leve"),CONCATENATE("R4C",'Mapa final'!$O$28),"")</f>
        <v>R4C1</v>
      </c>
      <c r="K49" s="91" t="str">
        <f>IF(AND('Mapa final'!$Y$29="Muy Baja",'Mapa final'!$AA$29="Leve"),CONCATENATE("R4C",'Mapa final'!$O$29),"")</f>
        <v/>
      </c>
      <c r="L49" s="91" t="str">
        <f>IF(AND('Mapa final'!$Y$30="Muy Baja",'Mapa final'!$AA$30="Leve"),CONCATENATE("R4C",'Mapa final'!$O$30),"")</f>
        <v/>
      </c>
      <c r="M49" s="91" t="str">
        <f>IF(AND('Mapa final'!$Y$31="Muy Baja",'Mapa final'!$AA$31="Leve"),CONCATENATE("R4C",'Mapa final'!$O$31),"")</f>
        <v/>
      </c>
      <c r="N49" s="91" t="str">
        <f>IF(AND('Mapa final'!$Y$32="Muy Baja",'Mapa final'!$AA$32="Leve"),CONCATENATE("R4C",'Mapa final'!$O$32),"")</f>
        <v/>
      </c>
      <c r="O49" s="92" t="str">
        <f>IF(AND('Mapa final'!$Y$33="Muy Baja",'Mapa final'!$AA$33="Leve"),CONCATENATE("R4C",'Mapa final'!$O$33),"")</f>
        <v/>
      </c>
      <c r="P49" s="90" t="str">
        <f ca="1">IF(AND('Mapa final'!$Y$28="Muy Baja",'Mapa final'!$AA$28="Menor"),CONCATENATE("R4C",'Mapa final'!$O$28),"")</f>
        <v/>
      </c>
      <c r="Q49" s="91" t="str">
        <f>IF(AND('Mapa final'!$Y$29="Muy Baja",'Mapa final'!$AA$29="Menor"),CONCATENATE("R4C",'Mapa final'!$O$29),"")</f>
        <v/>
      </c>
      <c r="R49" s="91" t="str">
        <f>IF(AND('Mapa final'!$Y$30="Muy Baja",'Mapa final'!$AA$30="Menor"),CONCATENATE("R4C",'Mapa final'!$O$30),"")</f>
        <v/>
      </c>
      <c r="S49" s="91" t="str">
        <f>IF(AND('Mapa final'!$Y$31="Muy Baja",'Mapa final'!$AA$31="Menor"),CONCATENATE("R4C",'Mapa final'!$O$31),"")</f>
        <v/>
      </c>
      <c r="T49" s="91" t="str">
        <f>IF(AND('Mapa final'!$Y$32="Muy Baja",'Mapa final'!$AA$32="Menor"),CONCATENATE("R4C",'Mapa final'!$O$32),"")</f>
        <v/>
      </c>
      <c r="U49" s="92" t="str">
        <f>IF(AND('Mapa final'!$Y$33="Muy Baja",'Mapa final'!$AA$33="Menor"),CONCATENATE("R4C",'Mapa final'!$O$33),"")</f>
        <v/>
      </c>
      <c r="V49" s="81" t="str">
        <f ca="1">IF(AND('Mapa final'!$Y$28="Muy Baja",'Mapa final'!$AA$28="Moderado"),CONCATENATE("R4C",'Mapa final'!$O$28),"")</f>
        <v/>
      </c>
      <c r="W49" s="82" t="str">
        <f>IF(AND('Mapa final'!$Y$29="Muy Baja",'Mapa final'!$AA$29="Moderado"),CONCATENATE("R4C",'Mapa final'!$O$29),"")</f>
        <v/>
      </c>
      <c r="X49" s="82" t="str">
        <f>IF(AND('Mapa final'!$Y$30="Muy Baja",'Mapa final'!$AA$30="Moderado"),CONCATENATE("R4C",'Mapa final'!$O$30),"")</f>
        <v/>
      </c>
      <c r="Y49" s="82" t="str">
        <f>IF(AND('Mapa final'!$Y$31="Muy Baja",'Mapa final'!$AA$31="Moderado"),CONCATENATE("R4C",'Mapa final'!$O$31),"")</f>
        <v/>
      </c>
      <c r="Z49" s="82" t="str">
        <f>IF(AND('Mapa final'!$Y$32="Muy Baja",'Mapa final'!$AA$32="Moderado"),CONCATENATE("R4C",'Mapa final'!$O$32),"")</f>
        <v/>
      </c>
      <c r="AA49" s="83" t="str">
        <f>IF(AND('Mapa final'!$Y$33="Muy Baja",'Mapa final'!$AA$33="Moderado"),CONCATENATE("R4C",'Mapa final'!$O$33),"")</f>
        <v/>
      </c>
      <c r="AB49" s="66" t="str">
        <f ca="1">IF(AND('Mapa final'!$Y$28="Muy Baja",'Mapa final'!$AA$28="Mayor"),CONCATENATE("R4C",'Mapa final'!$O$28),"")</f>
        <v/>
      </c>
      <c r="AC49" s="67" t="str">
        <f>IF(AND('Mapa final'!$Y$29="Muy Baja",'Mapa final'!$AA$29="Mayor"),CONCATENATE("R4C",'Mapa final'!$O$29),"")</f>
        <v/>
      </c>
      <c r="AD49" s="67" t="str">
        <f>IF(AND('Mapa final'!$Y$30="Muy Baja",'Mapa final'!$AA$30="Mayor"),CONCATENATE("R4C",'Mapa final'!$O$30),"")</f>
        <v/>
      </c>
      <c r="AE49" s="67" t="str">
        <f>IF(AND('Mapa final'!$Y$31="Muy Baja",'Mapa final'!$AA$31="Mayor"),CONCATENATE("R4C",'Mapa final'!$O$31),"")</f>
        <v/>
      </c>
      <c r="AF49" s="67" t="str">
        <f>IF(AND('Mapa final'!$Y$32="Muy Baja",'Mapa final'!$AA$32="Mayor"),CONCATENATE("R4C",'Mapa final'!$O$32),"")</f>
        <v/>
      </c>
      <c r="AG49" s="68" t="str">
        <f>IF(AND('Mapa final'!$Y$33="Muy Baja",'Mapa final'!$AA$33="Mayor"),CONCATENATE("R4C",'Mapa final'!$O$33),"")</f>
        <v/>
      </c>
      <c r="AH49" s="69" t="str">
        <f ca="1">IF(AND('Mapa final'!$Y$28="Muy Baja",'Mapa final'!$AA$28="Catastrófico"),CONCATENATE("R4C",'Mapa final'!$O$28),"")</f>
        <v/>
      </c>
      <c r="AI49" s="70" t="str">
        <f>IF(AND('Mapa final'!$Y$29="Muy Baja",'Mapa final'!$AA$29="Catastrófico"),CONCATENATE("R4C",'Mapa final'!$O$29),"")</f>
        <v/>
      </c>
      <c r="AJ49" s="70" t="str">
        <f>IF(AND('Mapa final'!$Y$30="Muy Baja",'Mapa final'!$AA$30="Catastrófico"),CONCATENATE("R4C",'Mapa final'!$O$30),"")</f>
        <v/>
      </c>
      <c r="AK49" s="70" t="str">
        <f>IF(AND('Mapa final'!$Y$31="Muy Baja",'Mapa final'!$AA$31="Catastrófico"),CONCATENATE("R4C",'Mapa final'!$O$31),"")</f>
        <v/>
      </c>
      <c r="AL49" s="70" t="str">
        <f>IF(AND('Mapa final'!$Y$32="Muy Baja",'Mapa final'!$AA$32="Catastrófico"),CONCATENATE("R4C",'Mapa final'!$O$32),"")</f>
        <v/>
      </c>
      <c r="AM49" s="71" t="str">
        <f>IF(AND('Mapa final'!$Y$33="Muy Baja",'Mapa final'!$AA$33="Catastrófico"),CONCATENATE("R4C",'Mapa final'!$O$33),"")</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283"/>
      <c r="C50" s="283"/>
      <c r="D50" s="284"/>
      <c r="E50" s="324"/>
      <c r="F50" s="325"/>
      <c r="G50" s="325"/>
      <c r="H50" s="325"/>
      <c r="I50" s="326"/>
      <c r="J50" s="90" t="str">
        <f ca="1">IF(AND('Mapa final'!$Y$34="Muy Baja",'Mapa final'!$AA$34="Leve"),CONCATENATE("R5C",'Mapa final'!$O$34),"")</f>
        <v>R5C1</v>
      </c>
      <c r="K50" s="91" t="str">
        <f>IF(AND('Mapa final'!$Y$35="Muy Baja",'Mapa final'!$AA$35="Leve"),CONCATENATE("R5C",'Mapa final'!$O$35),"")</f>
        <v/>
      </c>
      <c r="L50" s="91" t="str">
        <f>IF(AND('Mapa final'!$Y$36="Muy Baja",'Mapa final'!$AA$36="Leve"),CONCATENATE("R5C",'Mapa final'!$O$36),"")</f>
        <v/>
      </c>
      <c r="M50" s="91" t="str">
        <f>IF(AND('Mapa final'!$Y$37="Muy Baja",'Mapa final'!$AA$37="Leve"),CONCATENATE("R5C",'Mapa final'!$O$37),"")</f>
        <v/>
      </c>
      <c r="N50" s="91" t="str">
        <f>IF(AND('Mapa final'!$Y$38="Muy Baja",'Mapa final'!$AA$38="Leve"),CONCATENATE("R5C",'Mapa final'!$O$38),"")</f>
        <v/>
      </c>
      <c r="O50" s="92" t="str">
        <f>IF(AND('Mapa final'!$Y$39="Muy Baja",'Mapa final'!$AA$39="Leve"),CONCATENATE("R5C",'Mapa final'!$O$39),"")</f>
        <v/>
      </c>
      <c r="P50" s="90" t="str">
        <f ca="1">IF(AND('Mapa final'!$Y$34="Muy Baja",'Mapa final'!$AA$34="Menor"),CONCATENATE("R5C",'Mapa final'!$O$34),"")</f>
        <v/>
      </c>
      <c r="Q50" s="91" t="str">
        <f>IF(AND('Mapa final'!$Y$35="Muy Baja",'Mapa final'!$AA$35="Menor"),CONCATENATE("R5C",'Mapa final'!$O$35),"")</f>
        <v/>
      </c>
      <c r="R50" s="91" t="str">
        <f>IF(AND('Mapa final'!$Y$36="Muy Baja",'Mapa final'!$AA$36="Menor"),CONCATENATE("R5C",'Mapa final'!$O$36),"")</f>
        <v/>
      </c>
      <c r="S50" s="91" t="str">
        <f>IF(AND('Mapa final'!$Y$37="Muy Baja",'Mapa final'!$AA$37="Menor"),CONCATENATE("R5C",'Mapa final'!$O$37),"")</f>
        <v/>
      </c>
      <c r="T50" s="91" t="str">
        <f>IF(AND('Mapa final'!$Y$38="Muy Baja",'Mapa final'!$AA$38="Menor"),CONCATENATE("R5C",'Mapa final'!$O$38),"")</f>
        <v/>
      </c>
      <c r="U50" s="92" t="str">
        <f>IF(AND('Mapa final'!$Y$39="Muy Baja",'Mapa final'!$AA$39="Menor"),CONCATENATE("R5C",'Mapa final'!$O$39),"")</f>
        <v/>
      </c>
      <c r="V50" s="81" t="str">
        <f ca="1">IF(AND('Mapa final'!$Y$34="Muy Baja",'Mapa final'!$AA$34="Moderado"),CONCATENATE("R5C",'Mapa final'!$O$34),"")</f>
        <v/>
      </c>
      <c r="W50" s="82" t="str">
        <f>IF(AND('Mapa final'!$Y$35="Muy Baja",'Mapa final'!$AA$35="Moderado"),CONCATENATE("R5C",'Mapa final'!$O$35),"")</f>
        <v/>
      </c>
      <c r="X50" s="82" t="str">
        <f>IF(AND('Mapa final'!$Y$36="Muy Baja",'Mapa final'!$AA$36="Moderado"),CONCATENATE("R5C",'Mapa final'!$O$36),"")</f>
        <v/>
      </c>
      <c r="Y50" s="82" t="str">
        <f>IF(AND('Mapa final'!$Y$37="Muy Baja",'Mapa final'!$AA$37="Moderado"),CONCATENATE("R5C",'Mapa final'!$O$37),"")</f>
        <v/>
      </c>
      <c r="Z50" s="82" t="str">
        <f>IF(AND('Mapa final'!$Y$38="Muy Baja",'Mapa final'!$AA$38="Moderado"),CONCATENATE("R5C",'Mapa final'!$O$38),"")</f>
        <v/>
      </c>
      <c r="AA50" s="83" t="str">
        <f>IF(AND('Mapa final'!$Y$39="Muy Baja",'Mapa final'!$AA$39="Moderado"),CONCATENATE("R5C",'Mapa final'!$O$39),"")</f>
        <v/>
      </c>
      <c r="AB50" s="66" t="str">
        <f ca="1">IF(AND('Mapa final'!$Y$34="Muy Baja",'Mapa final'!$AA$34="Mayor"),CONCATENATE("R5C",'Mapa final'!$O$34),"")</f>
        <v/>
      </c>
      <c r="AC50" s="67" t="str">
        <f>IF(AND('Mapa final'!$Y$35="Muy Baja",'Mapa final'!$AA$35="Mayor"),CONCATENATE("R5C",'Mapa final'!$O$35),"")</f>
        <v/>
      </c>
      <c r="AD50" s="67" t="str">
        <f>IF(AND('Mapa final'!$Y$36="Muy Baja",'Mapa final'!$AA$36="Mayor"),CONCATENATE("R5C",'Mapa final'!$O$36),"")</f>
        <v/>
      </c>
      <c r="AE50" s="67" t="str">
        <f>IF(AND('Mapa final'!$Y$37="Muy Baja",'Mapa final'!$AA$37="Mayor"),CONCATENATE("R5C",'Mapa final'!$O$37),"")</f>
        <v/>
      </c>
      <c r="AF50" s="67" t="str">
        <f>IF(AND('Mapa final'!$Y$38="Muy Baja",'Mapa final'!$AA$38="Mayor"),CONCATENATE("R5C",'Mapa final'!$O$38),"")</f>
        <v/>
      </c>
      <c r="AG50" s="68" t="str">
        <f>IF(AND('Mapa final'!$Y$39="Muy Baja",'Mapa final'!$AA$39="Mayor"),CONCATENATE("R5C",'Mapa final'!$O$39),"")</f>
        <v/>
      </c>
      <c r="AH50" s="69" t="str">
        <f ca="1">IF(AND('Mapa final'!$Y$34="Muy Baja",'Mapa final'!$AA$34="Catastrófico"),CONCATENATE("R5C",'Mapa final'!$O$34),"")</f>
        <v/>
      </c>
      <c r="AI50" s="70" t="str">
        <f>IF(AND('Mapa final'!$Y$35="Muy Baja",'Mapa final'!$AA$35="Catastrófico"),CONCATENATE("R5C",'Mapa final'!$O$35),"")</f>
        <v/>
      </c>
      <c r="AJ50" s="70" t="str">
        <f>IF(AND('Mapa final'!$Y$36="Muy Baja",'Mapa final'!$AA$36="Catastrófico"),CONCATENATE("R5C",'Mapa final'!$O$36),"")</f>
        <v/>
      </c>
      <c r="AK50" s="70" t="str">
        <f>IF(AND('Mapa final'!$Y$37="Muy Baja",'Mapa final'!$AA$37="Catastrófico"),CONCATENATE("R5C",'Mapa final'!$O$37),"")</f>
        <v/>
      </c>
      <c r="AL50" s="70" t="str">
        <f>IF(AND('Mapa final'!$Y$38="Muy Baja",'Mapa final'!$AA$38="Catastrófico"),CONCATENATE("R5C",'Mapa final'!$O$38),"")</f>
        <v/>
      </c>
      <c r="AM50" s="71" t="str">
        <f>IF(AND('Mapa final'!$Y$39="Muy Baja",'Mapa final'!$AA$39="Catastrófico"),CONCATENATE("R5C",'Mapa final'!$O$39),"")</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283"/>
      <c r="C51" s="283"/>
      <c r="D51" s="284"/>
      <c r="E51" s="324"/>
      <c r="F51" s="325"/>
      <c r="G51" s="325"/>
      <c r="H51" s="325"/>
      <c r="I51" s="326"/>
      <c r="J51" s="90" t="str">
        <f ca="1">IF(AND('Mapa final'!$Y$40="Muy Baja",'Mapa final'!$AA$40="Leve"),CONCATENATE("R6C",'Mapa final'!$O$40),"")</f>
        <v/>
      </c>
      <c r="K51" s="91" t="str">
        <f>IF(AND('Mapa final'!$Y$41="Muy Baja",'Mapa final'!$AA$41="Leve"),CONCATENATE("R6C",'Mapa final'!$O$41),"")</f>
        <v/>
      </c>
      <c r="L51" s="91" t="str">
        <f>IF(AND('Mapa final'!$Y$42="Muy Baja",'Mapa final'!$AA$42="Leve"),CONCATENATE("R6C",'Mapa final'!$O$42),"")</f>
        <v/>
      </c>
      <c r="M51" s="91" t="str">
        <f>IF(AND('Mapa final'!$Y$43="Muy Baja",'Mapa final'!$AA$43="Leve"),CONCATENATE("R6C",'Mapa final'!$O$43),"")</f>
        <v/>
      </c>
      <c r="N51" s="91" t="str">
        <f>IF(AND('Mapa final'!$Y$44="Muy Baja",'Mapa final'!$AA$44="Leve"),CONCATENATE("R6C",'Mapa final'!$O$44),"")</f>
        <v/>
      </c>
      <c r="O51" s="92" t="str">
        <f>IF(AND('Mapa final'!$Y$45="Muy Baja",'Mapa final'!$AA$45="Leve"),CONCATENATE("R6C",'Mapa final'!$O$45),"")</f>
        <v/>
      </c>
      <c r="P51" s="90" t="str">
        <f ca="1">IF(AND('Mapa final'!$Y$40="Muy Baja",'Mapa final'!$AA$40="Menor"),CONCATENATE("R6C",'Mapa final'!$O$40),"")</f>
        <v/>
      </c>
      <c r="Q51" s="91" t="str">
        <f>IF(AND('Mapa final'!$Y$41="Muy Baja",'Mapa final'!$AA$41="Menor"),CONCATENATE("R6C",'Mapa final'!$O$41),"")</f>
        <v/>
      </c>
      <c r="R51" s="91" t="str">
        <f>IF(AND('Mapa final'!$Y$42="Muy Baja",'Mapa final'!$AA$42="Menor"),CONCATENATE("R6C",'Mapa final'!$O$42),"")</f>
        <v/>
      </c>
      <c r="S51" s="91" t="str">
        <f>IF(AND('Mapa final'!$Y$43="Muy Baja",'Mapa final'!$AA$43="Menor"),CONCATENATE("R6C",'Mapa final'!$O$43),"")</f>
        <v/>
      </c>
      <c r="T51" s="91" t="str">
        <f>IF(AND('Mapa final'!$Y$44="Muy Baja",'Mapa final'!$AA$44="Menor"),CONCATENATE("R6C",'Mapa final'!$O$44),"")</f>
        <v/>
      </c>
      <c r="U51" s="92" t="str">
        <f>IF(AND('Mapa final'!$Y$45="Muy Baja",'Mapa final'!$AA$45="Menor"),CONCATENATE("R6C",'Mapa final'!$O$45),"")</f>
        <v/>
      </c>
      <c r="V51" s="81" t="str">
        <f ca="1">IF(AND('Mapa final'!$Y$40="Muy Baja",'Mapa final'!$AA$40="Moderado"),CONCATENATE("R6C",'Mapa final'!$O$40),"")</f>
        <v/>
      </c>
      <c r="W51" s="82" t="str">
        <f>IF(AND('Mapa final'!$Y$41="Muy Baja",'Mapa final'!$AA$41="Moderado"),CONCATENATE("R6C",'Mapa final'!$O$41),"")</f>
        <v/>
      </c>
      <c r="X51" s="82" t="str">
        <f>IF(AND('Mapa final'!$Y$42="Muy Baja",'Mapa final'!$AA$42="Moderado"),CONCATENATE("R6C",'Mapa final'!$O$42),"")</f>
        <v/>
      </c>
      <c r="Y51" s="82" t="str">
        <f>IF(AND('Mapa final'!$Y$43="Muy Baja",'Mapa final'!$AA$43="Moderado"),CONCATENATE("R6C",'Mapa final'!$O$43),"")</f>
        <v/>
      </c>
      <c r="Z51" s="82" t="str">
        <f>IF(AND('Mapa final'!$Y$44="Muy Baja",'Mapa final'!$AA$44="Moderado"),CONCATENATE("R6C",'Mapa final'!$O$44),"")</f>
        <v/>
      </c>
      <c r="AA51" s="83" t="str">
        <f>IF(AND('Mapa final'!$Y$45="Muy Baja",'Mapa final'!$AA$45="Moderado"),CONCATENATE("R6C",'Mapa final'!$O$45),"")</f>
        <v/>
      </c>
      <c r="AB51" s="66" t="str">
        <f ca="1">IF(AND('Mapa final'!$Y$40="Muy Baja",'Mapa final'!$AA$40="Mayor"),CONCATENATE("R6C",'Mapa final'!$O$40),"")</f>
        <v/>
      </c>
      <c r="AC51" s="67" t="str">
        <f>IF(AND('Mapa final'!$Y$41="Muy Baja",'Mapa final'!$AA$41="Mayor"),CONCATENATE("R6C",'Mapa final'!$O$41),"")</f>
        <v/>
      </c>
      <c r="AD51" s="67" t="str">
        <f>IF(AND('Mapa final'!$Y$42="Muy Baja",'Mapa final'!$AA$42="Mayor"),CONCATENATE("R6C",'Mapa final'!$O$42),"")</f>
        <v/>
      </c>
      <c r="AE51" s="67" t="str">
        <f>IF(AND('Mapa final'!$Y$43="Muy Baja",'Mapa final'!$AA$43="Mayor"),CONCATENATE("R6C",'Mapa final'!$O$43),"")</f>
        <v/>
      </c>
      <c r="AF51" s="67" t="str">
        <f>IF(AND('Mapa final'!$Y$44="Muy Baja",'Mapa final'!$AA$44="Mayor"),CONCATENATE("R6C",'Mapa final'!$O$44),"")</f>
        <v/>
      </c>
      <c r="AG51" s="68" t="str">
        <f>IF(AND('Mapa final'!$Y$45="Muy Baja",'Mapa final'!$AA$45="Mayor"),CONCATENATE("R6C",'Mapa final'!$O$45),"")</f>
        <v/>
      </c>
      <c r="AH51" s="69" t="str">
        <f ca="1">IF(AND('Mapa final'!$Y$40="Muy Baja",'Mapa final'!$AA$40="Catastrófico"),CONCATENATE("R6C",'Mapa final'!$O$40),"")</f>
        <v/>
      </c>
      <c r="AI51" s="70" t="str">
        <f>IF(AND('Mapa final'!$Y$41="Muy Baja",'Mapa final'!$AA$41="Catastrófico"),CONCATENATE("R6C",'Mapa final'!$O$41),"")</f>
        <v/>
      </c>
      <c r="AJ51" s="70" t="str">
        <f>IF(AND('Mapa final'!$Y$42="Muy Baja",'Mapa final'!$AA$42="Catastrófico"),CONCATENATE("R6C",'Mapa final'!$O$42),"")</f>
        <v/>
      </c>
      <c r="AK51" s="70" t="str">
        <f>IF(AND('Mapa final'!$Y$43="Muy Baja",'Mapa final'!$AA$43="Catastrófico"),CONCATENATE("R6C",'Mapa final'!$O$43),"")</f>
        <v/>
      </c>
      <c r="AL51" s="70" t="str">
        <f>IF(AND('Mapa final'!$Y$44="Muy Baja",'Mapa final'!$AA$44="Catastrófico"),CONCATENATE("R6C",'Mapa final'!$O$44),"")</f>
        <v/>
      </c>
      <c r="AM51" s="71" t="str">
        <f>IF(AND('Mapa final'!$Y$45="Muy Baja",'Mapa final'!$AA$45="Catastrófico"),CONCATENATE("R6C",'Mapa final'!$O$45),"")</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283"/>
      <c r="C52" s="283"/>
      <c r="D52" s="284"/>
      <c r="E52" s="324"/>
      <c r="F52" s="325"/>
      <c r="G52" s="325"/>
      <c r="H52" s="325"/>
      <c r="I52" s="326"/>
      <c r="J52" s="90" t="str">
        <f>IF(AND('Mapa final'!$Y$46="Muy Baja",'Mapa final'!$AA$46="Leve"),CONCATENATE("R7C",'Mapa final'!$O$46),"")</f>
        <v/>
      </c>
      <c r="K52" s="91" t="str">
        <f>IF(AND('Mapa final'!$Y$47="Muy Baja",'Mapa final'!$AA$47="Leve"),CONCATENATE("R7C",'Mapa final'!$O$47),"")</f>
        <v/>
      </c>
      <c r="L52" s="91" t="str">
        <f>IF(AND('Mapa final'!$Y$48="Muy Baja",'Mapa final'!$AA$48="Leve"),CONCATENATE("R7C",'Mapa final'!$O$48),"")</f>
        <v/>
      </c>
      <c r="M52" s="91" t="str">
        <f>IF(AND('Mapa final'!$Y$49="Muy Baja",'Mapa final'!$AA$49="Leve"),CONCATENATE("R7C",'Mapa final'!$O$49),"")</f>
        <v/>
      </c>
      <c r="N52" s="91" t="str">
        <f>IF(AND('Mapa final'!$Y$50="Muy Baja",'Mapa final'!$AA$50="Leve"),CONCATENATE("R7C",'Mapa final'!$O$50),"")</f>
        <v/>
      </c>
      <c r="O52" s="92" t="str">
        <f>IF(AND('Mapa final'!$Y$51="Muy Baja",'Mapa final'!$AA$51="Leve"),CONCATENATE("R7C",'Mapa final'!$O$51),"")</f>
        <v/>
      </c>
      <c r="P52" s="90" t="str">
        <f>IF(AND('Mapa final'!$Y$46="Muy Baja",'Mapa final'!$AA$46="Menor"),CONCATENATE("R7C",'Mapa final'!$O$46),"")</f>
        <v/>
      </c>
      <c r="Q52" s="91" t="str">
        <f>IF(AND('Mapa final'!$Y$47="Muy Baja",'Mapa final'!$AA$47="Menor"),CONCATENATE("R7C",'Mapa final'!$O$47),"")</f>
        <v/>
      </c>
      <c r="R52" s="91" t="str">
        <f>IF(AND('Mapa final'!$Y$48="Muy Baja",'Mapa final'!$AA$48="Menor"),CONCATENATE("R7C",'Mapa final'!$O$48),"")</f>
        <v/>
      </c>
      <c r="S52" s="91" t="str">
        <f>IF(AND('Mapa final'!$Y$49="Muy Baja",'Mapa final'!$AA$49="Menor"),CONCATENATE("R7C",'Mapa final'!$O$49),"")</f>
        <v/>
      </c>
      <c r="T52" s="91" t="str">
        <f>IF(AND('Mapa final'!$Y$50="Muy Baja",'Mapa final'!$AA$50="Menor"),CONCATENATE("R7C",'Mapa final'!$O$50),"")</f>
        <v/>
      </c>
      <c r="U52" s="92" t="str">
        <f>IF(AND('Mapa final'!$Y$51="Muy Baja",'Mapa final'!$AA$51="Menor"),CONCATENATE("R7C",'Mapa final'!$O$51),"")</f>
        <v/>
      </c>
      <c r="V52" s="81" t="str">
        <f>IF(AND('Mapa final'!$Y$46="Muy Baja",'Mapa final'!$AA$46="Moderado"),CONCATENATE("R7C",'Mapa final'!$O$46),"")</f>
        <v/>
      </c>
      <c r="W52" s="82" t="str">
        <f>IF(AND('Mapa final'!$Y$47="Muy Baja",'Mapa final'!$AA$47="Moderado"),CONCATENATE("R7C",'Mapa final'!$O$47),"")</f>
        <v/>
      </c>
      <c r="X52" s="82" t="str">
        <f>IF(AND('Mapa final'!$Y$48="Muy Baja",'Mapa final'!$AA$48="Moderado"),CONCATENATE("R7C",'Mapa final'!$O$48),"")</f>
        <v/>
      </c>
      <c r="Y52" s="82" t="str">
        <f>IF(AND('Mapa final'!$Y$49="Muy Baja",'Mapa final'!$AA$49="Moderado"),CONCATENATE("R7C",'Mapa final'!$O$49),"")</f>
        <v/>
      </c>
      <c r="Z52" s="82" t="str">
        <f>IF(AND('Mapa final'!$Y$50="Muy Baja",'Mapa final'!$AA$50="Moderado"),CONCATENATE("R7C",'Mapa final'!$O$50),"")</f>
        <v/>
      </c>
      <c r="AA52" s="83" t="str">
        <f>IF(AND('Mapa final'!$Y$51="Muy Baja",'Mapa final'!$AA$51="Moderado"),CONCATENATE("R7C",'Mapa final'!$O$51),"")</f>
        <v/>
      </c>
      <c r="AB52" s="66" t="str">
        <f>IF(AND('Mapa final'!$Y$46="Muy Baja",'Mapa final'!$AA$46="Mayor"),CONCATENATE("R7C",'Mapa final'!$O$46),"")</f>
        <v/>
      </c>
      <c r="AC52" s="67" t="str">
        <f>IF(AND('Mapa final'!$Y$47="Muy Baja",'Mapa final'!$AA$47="Mayor"),CONCATENATE("R7C",'Mapa final'!$O$47),"")</f>
        <v/>
      </c>
      <c r="AD52" s="67" t="str">
        <f>IF(AND('Mapa final'!$Y$48="Muy Baja",'Mapa final'!$AA$48="Mayor"),CONCATENATE("R7C",'Mapa final'!$O$48),"")</f>
        <v/>
      </c>
      <c r="AE52" s="67" t="str">
        <f>IF(AND('Mapa final'!$Y$49="Muy Baja",'Mapa final'!$AA$49="Mayor"),CONCATENATE("R7C",'Mapa final'!$O$49),"")</f>
        <v/>
      </c>
      <c r="AF52" s="67" t="str">
        <f>IF(AND('Mapa final'!$Y$50="Muy Baja",'Mapa final'!$AA$50="Mayor"),CONCATENATE("R7C",'Mapa final'!$O$50),"")</f>
        <v/>
      </c>
      <c r="AG52" s="68" t="str">
        <f>IF(AND('Mapa final'!$Y$51="Muy Baja",'Mapa final'!$AA$51="Mayor"),CONCATENATE("R7C",'Mapa final'!$O$51),"")</f>
        <v/>
      </c>
      <c r="AH52" s="69" t="str">
        <f>IF(AND('Mapa final'!$Y$46="Muy Baja",'Mapa final'!$AA$46="Catastrófico"),CONCATENATE("R7C",'Mapa final'!$O$46),"")</f>
        <v/>
      </c>
      <c r="AI52" s="70" t="str">
        <f>IF(AND('Mapa final'!$Y$47="Muy Baja",'Mapa final'!$AA$47="Catastrófico"),CONCATENATE("R7C",'Mapa final'!$O$47),"")</f>
        <v/>
      </c>
      <c r="AJ52" s="70" t="str">
        <f>IF(AND('Mapa final'!$Y$48="Muy Baja",'Mapa final'!$AA$48="Catastrófico"),CONCATENATE("R7C",'Mapa final'!$O$48),"")</f>
        <v/>
      </c>
      <c r="AK52" s="70" t="str">
        <f>IF(AND('Mapa final'!$Y$49="Muy Baja",'Mapa final'!$AA$49="Catastrófico"),CONCATENATE("R7C",'Mapa final'!$O$49),"")</f>
        <v/>
      </c>
      <c r="AL52" s="70" t="str">
        <f>IF(AND('Mapa final'!$Y$50="Muy Baja",'Mapa final'!$AA$50="Catastrófico"),CONCATENATE("R7C",'Mapa final'!$O$50),"")</f>
        <v/>
      </c>
      <c r="AM52" s="71" t="str">
        <f>IF(AND('Mapa final'!$Y$51="Muy Baja",'Mapa final'!$AA$51="Catastrófico"),CONCATENATE("R7C",'Mapa final'!$O$51),"")</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283"/>
      <c r="C53" s="283"/>
      <c r="D53" s="284"/>
      <c r="E53" s="324"/>
      <c r="F53" s="325"/>
      <c r="G53" s="325"/>
      <c r="H53" s="325"/>
      <c r="I53" s="326"/>
      <c r="J53" s="90" t="str">
        <f>IF(AND('Mapa final'!$Y$52="Muy Baja",'Mapa final'!$AA$52="Leve"),CONCATENATE("R8C",'Mapa final'!$O$52),"")</f>
        <v/>
      </c>
      <c r="K53" s="91" t="str">
        <f>IF(AND('Mapa final'!$Y$53="Muy Baja",'Mapa final'!$AA$53="Leve"),CONCATENATE("R8C",'Mapa final'!$O$53),"")</f>
        <v/>
      </c>
      <c r="L53" s="91" t="str">
        <f>IF(AND('Mapa final'!$Y$54="Muy Baja",'Mapa final'!$AA$54="Leve"),CONCATENATE("R8C",'Mapa final'!$O$54),"")</f>
        <v/>
      </c>
      <c r="M53" s="91" t="str">
        <f>IF(AND('Mapa final'!$Y$55="Muy Baja",'Mapa final'!$AA$55="Leve"),CONCATENATE("R8C",'Mapa final'!$O$55),"")</f>
        <v/>
      </c>
      <c r="N53" s="91" t="str">
        <f>IF(AND('Mapa final'!$Y$56="Muy Baja",'Mapa final'!$AA$56="Leve"),CONCATENATE("R8C",'Mapa final'!$O$56),"")</f>
        <v/>
      </c>
      <c r="O53" s="92" t="str">
        <f>IF(AND('Mapa final'!$Y$57="Muy Baja",'Mapa final'!$AA$57="Leve"),CONCATENATE("R8C",'Mapa final'!$O$57),"")</f>
        <v/>
      </c>
      <c r="P53" s="90" t="str">
        <f>IF(AND('Mapa final'!$Y$52="Muy Baja",'Mapa final'!$AA$52="Menor"),CONCATENATE("R8C",'Mapa final'!$O$52),"")</f>
        <v/>
      </c>
      <c r="Q53" s="91" t="str">
        <f>IF(AND('Mapa final'!$Y$53="Muy Baja",'Mapa final'!$AA$53="Menor"),CONCATENATE("R8C",'Mapa final'!$O$53),"")</f>
        <v/>
      </c>
      <c r="R53" s="91" t="str">
        <f>IF(AND('Mapa final'!$Y$54="Muy Baja",'Mapa final'!$AA$54="Menor"),CONCATENATE("R8C",'Mapa final'!$O$54),"")</f>
        <v/>
      </c>
      <c r="S53" s="91" t="str">
        <f>IF(AND('Mapa final'!$Y$55="Muy Baja",'Mapa final'!$AA$55="Menor"),CONCATENATE("R8C",'Mapa final'!$O$55),"")</f>
        <v/>
      </c>
      <c r="T53" s="91" t="str">
        <f>IF(AND('Mapa final'!$Y$56="Muy Baja",'Mapa final'!$AA$56="Menor"),CONCATENATE("R8C",'Mapa final'!$O$56),"")</f>
        <v/>
      </c>
      <c r="U53" s="92" t="str">
        <f>IF(AND('Mapa final'!$Y$57="Muy Baja",'Mapa final'!$AA$57="Menor"),CONCATENATE("R8C",'Mapa final'!$O$57),"")</f>
        <v/>
      </c>
      <c r="V53" s="81" t="str">
        <f>IF(AND('Mapa final'!$Y$52="Muy Baja",'Mapa final'!$AA$52="Moderado"),CONCATENATE("R8C",'Mapa final'!$O$52),"")</f>
        <v/>
      </c>
      <c r="W53" s="82" t="str">
        <f>IF(AND('Mapa final'!$Y$53="Muy Baja",'Mapa final'!$AA$53="Moderado"),CONCATENATE("R8C",'Mapa final'!$O$53),"")</f>
        <v/>
      </c>
      <c r="X53" s="82" t="str">
        <f>IF(AND('Mapa final'!$Y$54="Muy Baja",'Mapa final'!$AA$54="Moderado"),CONCATENATE("R8C",'Mapa final'!$O$54),"")</f>
        <v/>
      </c>
      <c r="Y53" s="82" t="str">
        <f>IF(AND('Mapa final'!$Y$55="Muy Baja",'Mapa final'!$AA$55="Moderado"),CONCATENATE("R8C",'Mapa final'!$O$55),"")</f>
        <v/>
      </c>
      <c r="Z53" s="82" t="str">
        <f>IF(AND('Mapa final'!$Y$56="Muy Baja",'Mapa final'!$AA$56="Moderado"),CONCATENATE("R8C",'Mapa final'!$O$56),"")</f>
        <v/>
      </c>
      <c r="AA53" s="83" t="str">
        <f>IF(AND('Mapa final'!$Y$57="Muy Baja",'Mapa final'!$AA$57="Moderado"),CONCATENATE("R8C",'Mapa final'!$O$57),"")</f>
        <v/>
      </c>
      <c r="AB53" s="66" t="str">
        <f>IF(AND('Mapa final'!$Y$52="Muy Baja",'Mapa final'!$AA$52="Mayor"),CONCATENATE("R8C",'Mapa final'!$O$52),"")</f>
        <v/>
      </c>
      <c r="AC53" s="67" t="str">
        <f>IF(AND('Mapa final'!$Y$53="Muy Baja",'Mapa final'!$AA$53="Mayor"),CONCATENATE("R8C",'Mapa final'!$O$53),"")</f>
        <v/>
      </c>
      <c r="AD53" s="67" t="str">
        <f>IF(AND('Mapa final'!$Y$54="Muy Baja",'Mapa final'!$AA$54="Mayor"),CONCATENATE("R8C",'Mapa final'!$O$54),"")</f>
        <v/>
      </c>
      <c r="AE53" s="67" t="str">
        <f>IF(AND('Mapa final'!$Y$55="Muy Baja",'Mapa final'!$AA$55="Mayor"),CONCATENATE("R8C",'Mapa final'!$O$55),"")</f>
        <v/>
      </c>
      <c r="AF53" s="67" t="str">
        <f>IF(AND('Mapa final'!$Y$56="Muy Baja",'Mapa final'!$AA$56="Mayor"),CONCATENATE("R8C",'Mapa final'!$O$56),"")</f>
        <v/>
      </c>
      <c r="AG53" s="68" t="str">
        <f>IF(AND('Mapa final'!$Y$57="Muy Baja",'Mapa final'!$AA$57="Mayor"),CONCATENATE("R8C",'Mapa final'!$O$57),"")</f>
        <v/>
      </c>
      <c r="AH53" s="69" t="str">
        <f>IF(AND('Mapa final'!$Y$52="Muy Baja",'Mapa final'!$AA$52="Catastrófico"),CONCATENATE("R8C",'Mapa final'!$O$52),"")</f>
        <v/>
      </c>
      <c r="AI53" s="70" t="str">
        <f>IF(AND('Mapa final'!$Y$53="Muy Baja",'Mapa final'!$AA$53="Catastrófico"),CONCATENATE("R8C",'Mapa final'!$O$53),"")</f>
        <v/>
      </c>
      <c r="AJ53" s="70" t="str">
        <f>IF(AND('Mapa final'!$Y$54="Muy Baja",'Mapa final'!$AA$54="Catastrófico"),CONCATENATE("R8C",'Mapa final'!$O$54),"")</f>
        <v/>
      </c>
      <c r="AK53" s="70" t="str">
        <f>IF(AND('Mapa final'!$Y$55="Muy Baja",'Mapa final'!$AA$55="Catastrófico"),CONCATENATE("R8C",'Mapa final'!$O$55),"")</f>
        <v/>
      </c>
      <c r="AL53" s="70" t="str">
        <f>IF(AND('Mapa final'!$Y$56="Muy Baja",'Mapa final'!$AA$56="Catastrófico"),CONCATENATE("R8C",'Mapa final'!$O$56),"")</f>
        <v/>
      </c>
      <c r="AM53" s="71" t="str">
        <f>IF(AND('Mapa final'!$Y$57="Muy Baja",'Mapa final'!$AA$57="Catastrófico"),CONCATENATE("R8C",'Mapa final'!$O$57),"")</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283"/>
      <c r="C54" s="283"/>
      <c r="D54" s="284"/>
      <c r="E54" s="324"/>
      <c r="F54" s="325"/>
      <c r="G54" s="325"/>
      <c r="H54" s="325"/>
      <c r="I54" s="326"/>
      <c r="J54" s="90" t="str">
        <f>IF(AND('Mapa final'!$Y$58="Muy Baja",'Mapa final'!$AA$58="Leve"),CONCATENATE("R9C",'Mapa final'!$O$58),"")</f>
        <v/>
      </c>
      <c r="K54" s="91" t="str">
        <f>IF(AND('Mapa final'!$Y$59="Muy Baja",'Mapa final'!$AA$59="Leve"),CONCATENATE("R9C",'Mapa final'!$O$59),"")</f>
        <v/>
      </c>
      <c r="L54" s="91" t="str">
        <f>IF(AND('Mapa final'!$Y$60="Muy Baja",'Mapa final'!$AA$60="Leve"),CONCATENATE("R9C",'Mapa final'!$O$60),"")</f>
        <v/>
      </c>
      <c r="M54" s="91" t="str">
        <f>IF(AND('Mapa final'!$Y$61="Muy Baja",'Mapa final'!$AA$61="Leve"),CONCATENATE("R9C",'Mapa final'!$O$61),"")</f>
        <v/>
      </c>
      <c r="N54" s="91" t="str">
        <f>IF(AND('Mapa final'!$Y$62="Muy Baja",'Mapa final'!$AA$62="Leve"),CONCATENATE("R9C",'Mapa final'!$O$62),"")</f>
        <v/>
      </c>
      <c r="O54" s="92" t="str">
        <f>IF(AND('Mapa final'!$Y$63="Muy Baja",'Mapa final'!$AA$63="Leve"),CONCATENATE("R9C",'Mapa final'!$O$63),"")</f>
        <v/>
      </c>
      <c r="P54" s="90" t="str">
        <f>IF(AND('Mapa final'!$Y$58="Muy Baja",'Mapa final'!$AA$58="Menor"),CONCATENATE("R9C",'Mapa final'!$O$58),"")</f>
        <v/>
      </c>
      <c r="Q54" s="91" t="str">
        <f>IF(AND('Mapa final'!$Y$59="Muy Baja",'Mapa final'!$AA$59="Menor"),CONCATENATE("R9C",'Mapa final'!$O$59),"")</f>
        <v/>
      </c>
      <c r="R54" s="91" t="str">
        <f>IF(AND('Mapa final'!$Y$60="Muy Baja",'Mapa final'!$AA$60="Menor"),CONCATENATE("R9C",'Mapa final'!$O$60),"")</f>
        <v/>
      </c>
      <c r="S54" s="91" t="str">
        <f>IF(AND('Mapa final'!$Y$61="Muy Baja",'Mapa final'!$AA$61="Menor"),CONCATENATE("R9C",'Mapa final'!$O$61),"")</f>
        <v/>
      </c>
      <c r="T54" s="91" t="str">
        <f>IF(AND('Mapa final'!$Y$62="Muy Baja",'Mapa final'!$AA$62="Menor"),CONCATENATE("R9C",'Mapa final'!$O$62),"")</f>
        <v/>
      </c>
      <c r="U54" s="92" t="str">
        <f>IF(AND('Mapa final'!$Y$63="Muy Baja",'Mapa final'!$AA$63="Menor"),CONCATENATE("R9C",'Mapa final'!$O$63),"")</f>
        <v/>
      </c>
      <c r="V54" s="81" t="str">
        <f>IF(AND('Mapa final'!$Y$58="Muy Baja",'Mapa final'!$AA$58="Moderado"),CONCATENATE("R9C",'Mapa final'!$O$58),"")</f>
        <v/>
      </c>
      <c r="W54" s="82" t="str">
        <f>IF(AND('Mapa final'!$Y$59="Muy Baja",'Mapa final'!$AA$59="Moderado"),CONCATENATE("R9C",'Mapa final'!$O$59),"")</f>
        <v/>
      </c>
      <c r="X54" s="82" t="str">
        <f>IF(AND('Mapa final'!$Y$60="Muy Baja",'Mapa final'!$AA$60="Moderado"),CONCATENATE("R9C",'Mapa final'!$O$60),"")</f>
        <v/>
      </c>
      <c r="Y54" s="82" t="str">
        <f>IF(AND('Mapa final'!$Y$61="Muy Baja",'Mapa final'!$AA$61="Moderado"),CONCATENATE("R9C",'Mapa final'!$O$61),"")</f>
        <v/>
      </c>
      <c r="Z54" s="82" t="str">
        <f>IF(AND('Mapa final'!$Y$62="Muy Baja",'Mapa final'!$AA$62="Moderado"),CONCATENATE("R9C",'Mapa final'!$O$62),"")</f>
        <v/>
      </c>
      <c r="AA54" s="83" t="str">
        <f>IF(AND('Mapa final'!$Y$63="Muy Baja",'Mapa final'!$AA$63="Moderado"),CONCATENATE("R9C",'Mapa final'!$O$63),"")</f>
        <v/>
      </c>
      <c r="AB54" s="66" t="str">
        <f>IF(AND('Mapa final'!$Y$58="Muy Baja",'Mapa final'!$AA$58="Mayor"),CONCATENATE("R9C",'Mapa final'!$O$58),"")</f>
        <v/>
      </c>
      <c r="AC54" s="67" t="str">
        <f>IF(AND('Mapa final'!$Y$59="Muy Baja",'Mapa final'!$AA$59="Mayor"),CONCATENATE("R9C",'Mapa final'!$O$59),"")</f>
        <v/>
      </c>
      <c r="AD54" s="67" t="str">
        <f>IF(AND('Mapa final'!$Y$60="Muy Baja",'Mapa final'!$AA$60="Mayor"),CONCATENATE("R9C",'Mapa final'!$O$60),"")</f>
        <v/>
      </c>
      <c r="AE54" s="67" t="str">
        <f>IF(AND('Mapa final'!$Y$61="Muy Baja",'Mapa final'!$AA$61="Mayor"),CONCATENATE("R9C",'Mapa final'!$O$61),"")</f>
        <v/>
      </c>
      <c r="AF54" s="67" t="str">
        <f>IF(AND('Mapa final'!$Y$62="Muy Baja",'Mapa final'!$AA$62="Mayor"),CONCATENATE("R9C",'Mapa final'!$O$62),"")</f>
        <v/>
      </c>
      <c r="AG54" s="68" t="str">
        <f>IF(AND('Mapa final'!$Y$63="Muy Baja",'Mapa final'!$AA$63="Mayor"),CONCATENATE("R9C",'Mapa final'!$O$63),"")</f>
        <v/>
      </c>
      <c r="AH54" s="69" t="str">
        <f>IF(AND('Mapa final'!$Y$58="Muy Baja",'Mapa final'!$AA$58="Catastrófico"),CONCATENATE("R9C",'Mapa final'!$O$58),"")</f>
        <v/>
      </c>
      <c r="AI54" s="70" t="str">
        <f>IF(AND('Mapa final'!$Y$59="Muy Baja",'Mapa final'!$AA$59="Catastrófico"),CONCATENATE("R9C",'Mapa final'!$O$59),"")</f>
        <v/>
      </c>
      <c r="AJ54" s="70" t="str">
        <f>IF(AND('Mapa final'!$Y$60="Muy Baja",'Mapa final'!$AA$60="Catastrófico"),CONCATENATE("R9C",'Mapa final'!$O$60),"")</f>
        <v/>
      </c>
      <c r="AK54" s="70" t="str">
        <f>IF(AND('Mapa final'!$Y$61="Muy Baja",'Mapa final'!$AA$61="Catastrófico"),CONCATENATE("R9C",'Mapa final'!$O$61),"")</f>
        <v/>
      </c>
      <c r="AL54" s="70" t="str">
        <f>IF(AND('Mapa final'!$Y$62="Muy Baja",'Mapa final'!$AA$62="Catastrófico"),CONCATENATE("R9C",'Mapa final'!$O$62),"")</f>
        <v/>
      </c>
      <c r="AM54" s="71" t="str">
        <f>IF(AND('Mapa final'!$Y$63="Muy Baja",'Mapa final'!$AA$63="Catastrófico"),CONCATENATE("R9C",'Mapa final'!$O$63),"")</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283"/>
      <c r="C55" s="283"/>
      <c r="D55" s="284"/>
      <c r="E55" s="327"/>
      <c r="F55" s="328"/>
      <c r="G55" s="328"/>
      <c r="H55" s="328"/>
      <c r="I55" s="329"/>
      <c r="J55" s="93" t="str">
        <f>IF(AND('Mapa final'!$Y$64="Muy Baja",'Mapa final'!$AA$64="Leve"),CONCATENATE("R10C",'Mapa final'!$O$64),"")</f>
        <v/>
      </c>
      <c r="K55" s="94" t="str">
        <f>IF(AND('Mapa final'!$Y$65="Muy Baja",'Mapa final'!$AA$65="Leve"),CONCATENATE("R10C",'Mapa final'!$O$65),"")</f>
        <v/>
      </c>
      <c r="L55" s="94" t="str">
        <f>IF(AND('Mapa final'!$Y$66="Muy Baja",'Mapa final'!$AA$66="Leve"),CONCATENATE("R10C",'Mapa final'!$O$66),"")</f>
        <v/>
      </c>
      <c r="M55" s="94" t="str">
        <f>IF(AND('Mapa final'!$Y$67="Muy Baja",'Mapa final'!$AA$67="Leve"),CONCATENATE("R10C",'Mapa final'!$O$67),"")</f>
        <v/>
      </c>
      <c r="N55" s="94" t="str">
        <f>IF(AND('Mapa final'!$Y$68="Muy Baja",'Mapa final'!$AA$68="Leve"),CONCATENATE("R10C",'Mapa final'!$O$68),"")</f>
        <v/>
      </c>
      <c r="O55" s="95" t="str">
        <f>IF(AND('Mapa final'!$Y$69="Muy Baja",'Mapa final'!$AA$69="Leve"),CONCATENATE("R10C",'Mapa final'!$O$69),"")</f>
        <v/>
      </c>
      <c r="P55" s="93" t="str">
        <f>IF(AND('Mapa final'!$Y$64="Muy Baja",'Mapa final'!$AA$64="Menor"),CONCATENATE("R10C",'Mapa final'!$O$64),"")</f>
        <v/>
      </c>
      <c r="Q55" s="94" t="str">
        <f>IF(AND('Mapa final'!$Y$65="Muy Baja",'Mapa final'!$AA$65="Menor"),CONCATENATE("R10C",'Mapa final'!$O$65),"")</f>
        <v/>
      </c>
      <c r="R55" s="94" t="str">
        <f>IF(AND('Mapa final'!$Y$66="Muy Baja",'Mapa final'!$AA$66="Menor"),CONCATENATE("R10C",'Mapa final'!$O$66),"")</f>
        <v/>
      </c>
      <c r="S55" s="94" t="str">
        <f>IF(AND('Mapa final'!$Y$67="Muy Baja",'Mapa final'!$AA$67="Menor"),CONCATENATE("R10C",'Mapa final'!$O$67),"")</f>
        <v/>
      </c>
      <c r="T55" s="94" t="str">
        <f>IF(AND('Mapa final'!$Y$68="Muy Baja",'Mapa final'!$AA$68="Menor"),CONCATENATE("R10C",'Mapa final'!$O$68),"")</f>
        <v/>
      </c>
      <c r="U55" s="95" t="str">
        <f>IF(AND('Mapa final'!$Y$69="Muy Baja",'Mapa final'!$AA$69="Menor"),CONCATENATE("R10C",'Mapa final'!$O$69),"")</f>
        <v/>
      </c>
      <c r="V55" s="84" t="str">
        <f>IF(AND('Mapa final'!$Y$64="Muy Baja",'Mapa final'!$AA$64="Moderado"),CONCATENATE("R10C",'Mapa final'!$O$64),"")</f>
        <v/>
      </c>
      <c r="W55" s="85" t="str">
        <f>IF(AND('Mapa final'!$Y$65="Muy Baja",'Mapa final'!$AA$65="Moderado"),CONCATENATE("R10C",'Mapa final'!$O$65),"")</f>
        <v/>
      </c>
      <c r="X55" s="85" t="str">
        <f>IF(AND('Mapa final'!$Y$66="Muy Baja",'Mapa final'!$AA$66="Moderado"),CONCATENATE("R10C",'Mapa final'!$O$66),"")</f>
        <v/>
      </c>
      <c r="Y55" s="85" t="str">
        <f>IF(AND('Mapa final'!$Y$67="Muy Baja",'Mapa final'!$AA$67="Moderado"),CONCATENATE("R10C",'Mapa final'!$O$67),"")</f>
        <v/>
      </c>
      <c r="Z55" s="85" t="str">
        <f>IF(AND('Mapa final'!$Y$68="Muy Baja",'Mapa final'!$AA$68="Moderado"),CONCATENATE("R10C",'Mapa final'!$O$68),"")</f>
        <v/>
      </c>
      <c r="AA55" s="86" t="str">
        <f>IF(AND('Mapa final'!$Y$69="Muy Baja",'Mapa final'!$AA$69="Moderado"),CONCATENATE("R10C",'Mapa final'!$O$69),"")</f>
        <v/>
      </c>
      <c r="AB55" s="72" t="str">
        <f>IF(AND('Mapa final'!$Y$64="Muy Baja",'Mapa final'!$AA$64="Mayor"),CONCATENATE("R10C",'Mapa final'!$O$64),"")</f>
        <v/>
      </c>
      <c r="AC55" s="73" t="str">
        <f>IF(AND('Mapa final'!$Y$65="Muy Baja",'Mapa final'!$AA$65="Mayor"),CONCATENATE("R10C",'Mapa final'!$O$65),"")</f>
        <v/>
      </c>
      <c r="AD55" s="73" t="str">
        <f>IF(AND('Mapa final'!$Y$66="Muy Baja",'Mapa final'!$AA$66="Mayor"),CONCATENATE("R10C",'Mapa final'!$O$66),"")</f>
        <v/>
      </c>
      <c r="AE55" s="73" t="str">
        <f>IF(AND('Mapa final'!$Y$67="Muy Baja",'Mapa final'!$AA$67="Mayor"),CONCATENATE("R10C",'Mapa final'!$O$67),"")</f>
        <v/>
      </c>
      <c r="AF55" s="73" t="str">
        <f>IF(AND('Mapa final'!$Y$68="Muy Baja",'Mapa final'!$AA$68="Mayor"),CONCATENATE("R10C",'Mapa final'!$O$68),"")</f>
        <v/>
      </c>
      <c r="AG55" s="74" t="str">
        <f>IF(AND('Mapa final'!$Y$69="Muy Baja",'Mapa final'!$AA$69="Mayor"),CONCATENATE("R10C",'Mapa final'!$O$69),"")</f>
        <v/>
      </c>
      <c r="AH55" s="75" t="str">
        <f>IF(AND('Mapa final'!$Y$64="Muy Baja",'Mapa final'!$AA$64="Catastrófico"),CONCATENATE("R10C",'Mapa final'!$O$64),"")</f>
        <v/>
      </c>
      <c r="AI55" s="76" t="str">
        <f>IF(AND('Mapa final'!$Y$65="Muy Baja",'Mapa final'!$AA$65="Catastrófico"),CONCATENATE("R10C",'Mapa final'!$O$65),"")</f>
        <v/>
      </c>
      <c r="AJ55" s="76" t="str">
        <f>IF(AND('Mapa final'!$Y$66="Muy Baja",'Mapa final'!$AA$66="Catastrófico"),CONCATENATE("R10C",'Mapa final'!$O$66),"")</f>
        <v/>
      </c>
      <c r="AK55" s="76" t="str">
        <f>IF(AND('Mapa final'!$Y$67="Muy Baja",'Mapa final'!$AA$67="Catastrófico"),CONCATENATE("R10C",'Mapa final'!$O$67),"")</f>
        <v/>
      </c>
      <c r="AL55" s="76" t="str">
        <f>IF(AND('Mapa final'!$Y$68="Muy Baja",'Mapa final'!$AA$68="Catastrófico"),CONCATENATE("R10C",'Mapa final'!$O$68),"")</f>
        <v/>
      </c>
      <c r="AM55" s="77" t="str">
        <f>IF(AND('Mapa final'!$Y$69="Muy Baja",'Mapa final'!$AA$69="Catastrófico"),CONCATENATE("R10C",'Mapa final'!$O$69),"")</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21" t="s">
        <v>112</v>
      </c>
      <c r="K56" s="322"/>
      <c r="L56" s="322"/>
      <c r="M56" s="322"/>
      <c r="N56" s="322"/>
      <c r="O56" s="323"/>
      <c r="P56" s="321" t="s">
        <v>111</v>
      </c>
      <c r="Q56" s="322"/>
      <c r="R56" s="322"/>
      <c r="S56" s="322"/>
      <c r="T56" s="322"/>
      <c r="U56" s="323"/>
      <c r="V56" s="321" t="s">
        <v>110</v>
      </c>
      <c r="W56" s="322"/>
      <c r="X56" s="322"/>
      <c r="Y56" s="322"/>
      <c r="Z56" s="322"/>
      <c r="AA56" s="323"/>
      <c r="AB56" s="321" t="s">
        <v>109</v>
      </c>
      <c r="AC56" s="330"/>
      <c r="AD56" s="322"/>
      <c r="AE56" s="322"/>
      <c r="AF56" s="322"/>
      <c r="AG56" s="323"/>
      <c r="AH56" s="321" t="s">
        <v>108</v>
      </c>
      <c r="AI56" s="322"/>
      <c r="AJ56" s="322"/>
      <c r="AK56" s="322"/>
      <c r="AL56" s="322"/>
      <c r="AM56" s="323"/>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24"/>
      <c r="K57" s="325"/>
      <c r="L57" s="325"/>
      <c r="M57" s="325"/>
      <c r="N57" s="325"/>
      <c r="O57" s="326"/>
      <c r="P57" s="324"/>
      <c r="Q57" s="325"/>
      <c r="R57" s="325"/>
      <c r="S57" s="325"/>
      <c r="T57" s="325"/>
      <c r="U57" s="326"/>
      <c r="V57" s="324"/>
      <c r="W57" s="325"/>
      <c r="X57" s="325"/>
      <c r="Y57" s="325"/>
      <c r="Z57" s="325"/>
      <c r="AA57" s="326"/>
      <c r="AB57" s="324"/>
      <c r="AC57" s="325"/>
      <c r="AD57" s="325"/>
      <c r="AE57" s="325"/>
      <c r="AF57" s="325"/>
      <c r="AG57" s="326"/>
      <c r="AH57" s="324"/>
      <c r="AI57" s="325"/>
      <c r="AJ57" s="325"/>
      <c r="AK57" s="325"/>
      <c r="AL57" s="325"/>
      <c r="AM57" s="326"/>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24"/>
      <c r="K58" s="325"/>
      <c r="L58" s="325"/>
      <c r="M58" s="325"/>
      <c r="N58" s="325"/>
      <c r="O58" s="326"/>
      <c r="P58" s="324"/>
      <c r="Q58" s="325"/>
      <c r="R58" s="325"/>
      <c r="S58" s="325"/>
      <c r="T58" s="325"/>
      <c r="U58" s="326"/>
      <c r="V58" s="324"/>
      <c r="W58" s="325"/>
      <c r="X58" s="325"/>
      <c r="Y58" s="325"/>
      <c r="Z58" s="325"/>
      <c r="AA58" s="326"/>
      <c r="AB58" s="324"/>
      <c r="AC58" s="325"/>
      <c r="AD58" s="325"/>
      <c r="AE58" s="325"/>
      <c r="AF58" s="325"/>
      <c r="AG58" s="326"/>
      <c r="AH58" s="324"/>
      <c r="AI58" s="325"/>
      <c r="AJ58" s="325"/>
      <c r="AK58" s="325"/>
      <c r="AL58" s="325"/>
      <c r="AM58" s="326"/>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24"/>
      <c r="K59" s="325"/>
      <c r="L59" s="325"/>
      <c r="M59" s="325"/>
      <c r="N59" s="325"/>
      <c r="O59" s="326"/>
      <c r="P59" s="324"/>
      <c r="Q59" s="325"/>
      <c r="R59" s="325"/>
      <c r="S59" s="325"/>
      <c r="T59" s="325"/>
      <c r="U59" s="326"/>
      <c r="V59" s="324"/>
      <c r="W59" s="325"/>
      <c r="X59" s="325"/>
      <c r="Y59" s="325"/>
      <c r="Z59" s="325"/>
      <c r="AA59" s="326"/>
      <c r="AB59" s="324"/>
      <c r="AC59" s="325"/>
      <c r="AD59" s="325"/>
      <c r="AE59" s="325"/>
      <c r="AF59" s="325"/>
      <c r="AG59" s="326"/>
      <c r="AH59" s="324"/>
      <c r="AI59" s="325"/>
      <c r="AJ59" s="325"/>
      <c r="AK59" s="325"/>
      <c r="AL59" s="325"/>
      <c r="AM59" s="326"/>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24"/>
      <c r="K60" s="325"/>
      <c r="L60" s="325"/>
      <c r="M60" s="325"/>
      <c r="N60" s="325"/>
      <c r="O60" s="326"/>
      <c r="P60" s="324"/>
      <c r="Q60" s="325"/>
      <c r="R60" s="325"/>
      <c r="S60" s="325"/>
      <c r="T60" s="325"/>
      <c r="U60" s="326"/>
      <c r="V60" s="324"/>
      <c r="W60" s="325"/>
      <c r="X60" s="325"/>
      <c r="Y60" s="325"/>
      <c r="Z60" s="325"/>
      <c r="AA60" s="326"/>
      <c r="AB60" s="324"/>
      <c r="AC60" s="325"/>
      <c r="AD60" s="325"/>
      <c r="AE60" s="325"/>
      <c r="AF60" s="325"/>
      <c r="AG60" s="326"/>
      <c r="AH60" s="324"/>
      <c r="AI60" s="325"/>
      <c r="AJ60" s="325"/>
      <c r="AK60" s="325"/>
      <c r="AL60" s="325"/>
      <c r="AM60" s="326"/>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27"/>
      <c r="K61" s="328"/>
      <c r="L61" s="328"/>
      <c r="M61" s="328"/>
      <c r="N61" s="328"/>
      <c r="O61" s="329"/>
      <c r="P61" s="327"/>
      <c r="Q61" s="328"/>
      <c r="R61" s="328"/>
      <c r="S61" s="328"/>
      <c r="T61" s="328"/>
      <c r="U61" s="329"/>
      <c r="V61" s="327"/>
      <c r="W61" s="328"/>
      <c r="X61" s="328"/>
      <c r="Y61" s="328"/>
      <c r="Z61" s="328"/>
      <c r="AA61" s="329"/>
      <c r="AB61" s="327"/>
      <c r="AC61" s="328"/>
      <c r="AD61" s="328"/>
      <c r="AE61" s="328"/>
      <c r="AF61" s="328"/>
      <c r="AG61" s="329"/>
      <c r="AH61" s="327"/>
      <c r="AI61" s="328"/>
      <c r="AJ61" s="328"/>
      <c r="AK61" s="328"/>
      <c r="AL61" s="328"/>
      <c r="AM61" s="329"/>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AO16:AT25"/>
    <mergeCell ref="E16:I25"/>
    <mergeCell ref="AO6:AT15"/>
    <mergeCell ref="B2:I4"/>
    <mergeCell ref="J2:AM4"/>
    <mergeCell ref="B6:D55"/>
    <mergeCell ref="E6:I15"/>
    <mergeCell ref="E46:I55"/>
    <mergeCell ref="AO36:AT45"/>
    <mergeCell ref="E36:I45"/>
    <mergeCell ref="AO26:AT35"/>
    <mergeCell ref="E26:I35"/>
    <mergeCell ref="J56:O61"/>
    <mergeCell ref="P56:U61"/>
    <mergeCell ref="V56:AA61"/>
    <mergeCell ref="AB56:AG61"/>
    <mergeCell ref="AH56:AM6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K55"/>
  <sheetViews>
    <sheetView zoomScale="90" zoomScaleNormal="90" workbookViewId="0">
      <selection activeCell="D4" sqref="D4"/>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70" t="s">
        <v>55</v>
      </c>
      <c r="C1" s="370"/>
      <c r="D1" s="370"/>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U232"/>
  <sheetViews>
    <sheetView zoomScale="60" zoomScaleNormal="60" workbookViewId="0">
      <selection activeCell="C7" sqref="C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71" t="s">
        <v>63</v>
      </c>
      <c r="C1" s="371"/>
      <c r="D1" s="371"/>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158</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146</v>
      </c>
      <c r="D11" s="117" t="s">
        <v>153</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150</v>
      </c>
      <c r="D12" s="117" t="s">
        <v>154</v>
      </c>
      <c r="E12" s="97"/>
      <c r="F12" s="97"/>
      <c r="G12" s="97"/>
      <c r="H12" s="97"/>
      <c r="I12" s="97"/>
      <c r="J12" s="97"/>
      <c r="K12" s="97"/>
      <c r="L12" s="97"/>
      <c r="M12" s="97"/>
      <c r="N12" s="97"/>
      <c r="O12" s="97"/>
      <c r="P12" s="97"/>
      <c r="Q12" s="97"/>
      <c r="R12" s="97"/>
      <c r="S12" s="97"/>
      <c r="T12" s="97"/>
      <c r="U12" s="97"/>
    </row>
    <row r="13" spans="1:21" x14ac:dyDescent="0.25">
      <c r="A13" s="117"/>
      <c r="B13" s="117"/>
      <c r="C13" s="117" t="s">
        <v>149</v>
      </c>
      <c r="D13" s="117" t="s">
        <v>155</v>
      </c>
      <c r="E13" s="97"/>
      <c r="F13" s="97"/>
      <c r="G13" s="97"/>
      <c r="H13" s="97"/>
      <c r="I13" s="97"/>
      <c r="J13" s="97"/>
      <c r="K13" s="97"/>
      <c r="L13" s="97"/>
      <c r="M13" s="97"/>
      <c r="N13" s="97"/>
      <c r="O13" s="97"/>
      <c r="P13" s="97"/>
      <c r="Q13" s="97"/>
      <c r="R13" s="97"/>
      <c r="S13" s="97"/>
      <c r="T13" s="97"/>
      <c r="U13" s="97"/>
    </row>
    <row r="14" spans="1:21" x14ac:dyDescent="0.25">
      <c r="A14" s="117"/>
      <c r="B14" s="117"/>
      <c r="C14" s="117" t="s">
        <v>151</v>
      </c>
      <c r="D14" s="117" t="s">
        <v>156</v>
      </c>
      <c r="E14" s="97"/>
      <c r="F14" s="97"/>
      <c r="G14" s="97"/>
      <c r="H14" s="97"/>
      <c r="I14" s="97"/>
      <c r="J14" s="97"/>
      <c r="K14" s="97"/>
      <c r="L14" s="97"/>
      <c r="M14" s="97"/>
      <c r="N14" s="97"/>
      <c r="O14" s="97"/>
      <c r="P14" s="97"/>
      <c r="Q14" s="97"/>
      <c r="R14" s="97"/>
      <c r="S14" s="97"/>
      <c r="T14" s="97"/>
      <c r="U14" s="97"/>
    </row>
    <row r="15" spans="1:21" x14ac:dyDescent="0.25">
      <c r="A15" s="117"/>
      <c r="B15" s="117"/>
      <c r="C15" s="117" t="s">
        <v>152</v>
      </c>
      <c r="D15" s="117" t="s">
        <v>157</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145</v>
      </c>
      <c r="D209" s="35" t="s">
        <v>88</v>
      </c>
      <c r="E209" s="35" t="s">
        <v>145</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v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vm="1">
        <f ca="1"/>
        <v>#NAME?</v>
      </c>
      <c r="C222" s="34"/>
    </row>
    <row r="223" spans="1:8" x14ac:dyDescent="0.25">
      <c r="B223" s="34" t="e" vm="1">
        <f ca="1"/>
        <v>#NAME?</v>
      </c>
      <c r="C223" s="34"/>
      <c r="F223" s="37" t="s">
        <v>147</v>
      </c>
    </row>
    <row r="224" spans="1:8" x14ac:dyDescent="0.25">
      <c r="B224" s="22"/>
      <c r="C224" s="22"/>
      <c r="F224" s="37" t="s">
        <v>148</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F16"/>
  <sheetViews>
    <sheetView workbookViewId="0">
      <selection activeCell="B1" sqref="B1:F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72" t="s">
        <v>78</v>
      </c>
      <c r="C1" s="373"/>
      <c r="D1" s="373"/>
      <c r="E1" s="373"/>
      <c r="F1" s="374"/>
    </row>
    <row r="2" spans="2:6" ht="16.5" thickBot="1" x14ac:dyDescent="0.3">
      <c r="B2" s="103"/>
      <c r="C2" s="103"/>
      <c r="D2" s="103"/>
      <c r="E2" s="103"/>
      <c r="F2" s="103"/>
    </row>
    <row r="3" spans="2:6" ht="16.5" thickBot="1" x14ac:dyDescent="0.25">
      <c r="B3" s="376" t="s">
        <v>64</v>
      </c>
      <c r="C3" s="377"/>
      <c r="D3" s="377"/>
      <c r="E3" s="115" t="s">
        <v>65</v>
      </c>
      <c r="F3" s="116" t="s">
        <v>66</v>
      </c>
    </row>
    <row r="4" spans="2:6" ht="31.5" x14ac:dyDescent="0.2">
      <c r="B4" s="378" t="s">
        <v>67</v>
      </c>
      <c r="C4" s="380" t="s">
        <v>13</v>
      </c>
      <c r="D4" s="104" t="s">
        <v>14</v>
      </c>
      <c r="E4" s="105" t="s">
        <v>68</v>
      </c>
      <c r="F4" s="106">
        <v>0.25</v>
      </c>
    </row>
    <row r="5" spans="2:6" ht="47.25" x14ac:dyDescent="0.2">
      <c r="B5" s="379"/>
      <c r="C5" s="381"/>
      <c r="D5" s="107" t="s">
        <v>15</v>
      </c>
      <c r="E5" s="108" t="s">
        <v>69</v>
      </c>
      <c r="F5" s="109">
        <v>0.15</v>
      </c>
    </row>
    <row r="6" spans="2:6" ht="47.25" x14ac:dyDescent="0.2">
      <c r="B6" s="379"/>
      <c r="C6" s="381"/>
      <c r="D6" s="107" t="s">
        <v>16</v>
      </c>
      <c r="E6" s="108" t="s">
        <v>70</v>
      </c>
      <c r="F6" s="109">
        <v>0.1</v>
      </c>
    </row>
    <row r="7" spans="2:6" ht="63" x14ac:dyDescent="0.2">
      <c r="B7" s="379"/>
      <c r="C7" s="381" t="s">
        <v>17</v>
      </c>
      <c r="D7" s="107" t="s">
        <v>10</v>
      </c>
      <c r="E7" s="108" t="s">
        <v>71</v>
      </c>
      <c r="F7" s="109">
        <v>0.25</v>
      </c>
    </row>
    <row r="8" spans="2:6" ht="31.5" x14ac:dyDescent="0.2">
      <c r="B8" s="379"/>
      <c r="C8" s="381"/>
      <c r="D8" s="107" t="s">
        <v>9</v>
      </c>
      <c r="E8" s="108" t="s">
        <v>72</v>
      </c>
      <c r="F8" s="109">
        <v>0.15</v>
      </c>
    </row>
    <row r="9" spans="2:6" ht="47.25" x14ac:dyDescent="0.2">
      <c r="B9" s="379" t="s">
        <v>162</v>
      </c>
      <c r="C9" s="381" t="s">
        <v>18</v>
      </c>
      <c r="D9" s="107" t="s">
        <v>19</v>
      </c>
      <c r="E9" s="108" t="s">
        <v>73</v>
      </c>
      <c r="F9" s="110" t="s">
        <v>74</v>
      </c>
    </row>
    <row r="10" spans="2:6" ht="63" x14ac:dyDescent="0.2">
      <c r="B10" s="379"/>
      <c r="C10" s="381"/>
      <c r="D10" s="107" t="s">
        <v>20</v>
      </c>
      <c r="E10" s="108" t="s">
        <v>75</v>
      </c>
      <c r="F10" s="110" t="s">
        <v>74</v>
      </c>
    </row>
    <row r="11" spans="2:6" ht="47.25" x14ac:dyDescent="0.2">
      <c r="B11" s="379"/>
      <c r="C11" s="381" t="s">
        <v>21</v>
      </c>
      <c r="D11" s="107" t="s">
        <v>22</v>
      </c>
      <c r="E11" s="108" t="s">
        <v>76</v>
      </c>
      <c r="F11" s="110" t="s">
        <v>74</v>
      </c>
    </row>
    <row r="12" spans="2:6" ht="47.25" x14ac:dyDescent="0.2">
      <c r="B12" s="379"/>
      <c r="C12" s="381"/>
      <c r="D12" s="107" t="s">
        <v>23</v>
      </c>
      <c r="E12" s="108" t="s">
        <v>77</v>
      </c>
      <c r="F12" s="110" t="s">
        <v>74</v>
      </c>
    </row>
    <row r="13" spans="2:6" ht="31.5" x14ac:dyDescent="0.2">
      <c r="B13" s="379"/>
      <c r="C13" s="381" t="s">
        <v>24</v>
      </c>
      <c r="D13" s="107" t="s">
        <v>119</v>
      </c>
      <c r="E13" s="108" t="s">
        <v>122</v>
      </c>
      <c r="F13" s="110" t="s">
        <v>74</v>
      </c>
    </row>
    <row r="14" spans="2:6" ht="32.25" thickBot="1" x14ac:dyDescent="0.25">
      <c r="B14" s="382"/>
      <c r="C14" s="383"/>
      <c r="D14" s="111" t="s">
        <v>120</v>
      </c>
      <c r="E14" s="112" t="s">
        <v>121</v>
      </c>
      <c r="F14" s="113" t="s">
        <v>74</v>
      </c>
    </row>
    <row r="15" spans="2:6" ht="49.5" customHeight="1" x14ac:dyDescent="0.2">
      <c r="B15" s="375" t="s">
        <v>159</v>
      </c>
      <c r="C15" s="375"/>
      <c r="D15" s="375"/>
      <c r="E15" s="375"/>
      <c r="F15" s="375"/>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xmlns:xlrd2="http://schemas.microsoft.com/office/spreadsheetml/2017/richdata2"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Victor Hugo</cp:lastModifiedBy>
  <cp:lastPrinted>2021-10-13T20:10:35Z</cp:lastPrinted>
  <dcterms:created xsi:type="dcterms:W3CDTF">2020-03-24T23:12:47Z</dcterms:created>
  <dcterms:modified xsi:type="dcterms:W3CDTF">2022-06-28T20:24:08Z</dcterms:modified>
</cp:coreProperties>
</file>